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4355" windowHeight="9270"/>
  </bookViews>
  <sheets>
    <sheet name="ปรับปรุงกรอบ ครั้งที่ 5" sheetId="1" r:id="rId1"/>
  </sheets>
  <externalReferences>
    <externalReference r:id="rId2"/>
  </externalReferences>
  <calcPr calcId="144525"/>
</workbook>
</file>

<file path=xl/calcChain.xml><?xml version="1.0" encoding="utf-8"?>
<calcChain xmlns="http://schemas.openxmlformats.org/spreadsheetml/2006/main">
  <c r="H145" i="1" l="1"/>
  <c r="H146" i="1" s="1"/>
  <c r="G145" i="1"/>
  <c r="G146" i="1" s="1"/>
  <c r="E145" i="1"/>
  <c r="D145" i="1"/>
  <c r="C145" i="1"/>
  <c r="B145" i="1"/>
  <c r="A143" i="1"/>
  <c r="E96" i="1"/>
  <c r="D96" i="1"/>
  <c r="C96" i="1"/>
  <c r="B96" i="1"/>
  <c r="E60" i="1"/>
  <c r="D60" i="1"/>
  <c r="C60" i="1"/>
  <c r="B60" i="1"/>
  <c r="E37" i="1"/>
  <c r="D37" i="1"/>
  <c r="C37" i="1"/>
  <c r="B37" i="1"/>
  <c r="A29" i="1"/>
  <c r="A28" i="1"/>
  <c r="A27" i="1"/>
  <c r="A26" i="1"/>
  <c r="A25" i="1"/>
  <c r="A24" i="1"/>
  <c r="A23" i="1"/>
  <c r="D146" i="1" l="1"/>
  <c r="E146" i="1"/>
  <c r="C146" i="1"/>
  <c r="B146" i="1"/>
</calcChain>
</file>

<file path=xl/sharedStrings.xml><?xml version="1.0" encoding="utf-8"?>
<sst xmlns="http://schemas.openxmlformats.org/spreadsheetml/2006/main" count="188" uniqueCount="81">
  <si>
    <t>ส่วนราชการ</t>
  </si>
  <si>
    <t>กรอบ</t>
  </si>
  <si>
    <t>กรอบอัตราตำแหน่งที่</t>
  </si>
  <si>
    <t>อัตรากำลังคน</t>
  </si>
  <si>
    <t>หมายเหตุ</t>
  </si>
  <si>
    <t>อัตรา</t>
  </si>
  <si>
    <t>คาดว่าจะต้องใช้ในช่วง</t>
  </si>
  <si>
    <t>เพิ่ม / ลด</t>
  </si>
  <si>
    <t>กำลัง</t>
  </si>
  <si>
    <t>ระยะ ๓ ปีข้างหน้า</t>
  </si>
  <si>
    <t>เดิม</t>
  </si>
  <si>
    <t>2561</t>
  </si>
  <si>
    <t>2562</t>
  </si>
  <si>
    <t>2563</t>
  </si>
  <si>
    <t>ปลัด อบต. (นักบริหารงานท้องถิ่น ระดับกลาง)</t>
  </si>
  <si>
    <t>รองปลัด อบต. (นักบริหารงานท้องถิ่น ระดับต้น)</t>
  </si>
  <si>
    <t>สำนักงานปลัด อบต.</t>
  </si>
  <si>
    <t>หัวหน้าสำนักปลัด (นักบริหารงานทั่วไป ระดับต้น)</t>
  </si>
  <si>
    <t>หัวหน้าฝ่ายบริหารงานทั่วไป (นักบริหารงานทั่วไป ระดับต้น)</t>
  </si>
  <si>
    <t>หัวหน้าฝ่ายสวัสดิการสังคม (นักบริหารงานทั่วไป ระดับต้น)</t>
  </si>
  <si>
    <t>นักจัดการงานทั่วไป ระดับ ปก./ชก.</t>
  </si>
  <si>
    <t>นักทรัพยากรบุคคล ระดับ ปก./ชก.</t>
  </si>
  <si>
    <t>นักวิเคราะห์นโยบายและแผน  ระดับ ปก./ชก.</t>
  </si>
  <si>
    <t>ว่าง</t>
  </si>
  <si>
    <t>นิติกร  ระดับ ปก./ชก.</t>
  </si>
  <si>
    <t>นักวิชาการเกษตร  ระดับ ปก./ชก.</t>
  </si>
  <si>
    <t>นักวิชาการสาธารณสุข  ระดับ ปก./ชก.</t>
  </si>
  <si>
    <t>นักพัฒนาชุมชน  ระดับ ปก./ชก.</t>
  </si>
  <si>
    <t>เจ้าพนักงานป้องกันและบรรเทาสาธารณภัย  ระดับ ปง./ชง.</t>
  </si>
  <si>
    <t>พนักงานจ้างตามภารกิจประเภทคุณวุฒิ</t>
  </si>
  <si>
    <t>พนักงานจ้างทั่วไป</t>
  </si>
  <si>
    <t>พนักงานขับเครื่องจักรกลขนาดเบา</t>
  </si>
  <si>
    <t>ภารโรง</t>
  </si>
  <si>
    <t>ยาม</t>
  </si>
  <si>
    <t>คนงานทั่วไป</t>
  </si>
  <si>
    <t>รวม</t>
  </si>
  <si>
    <t>กองคลัง</t>
  </si>
  <si>
    <t>ผู้อำนวยการกองคลัง  (นักบริหารงานการคลัง ระดับต้น)</t>
  </si>
  <si>
    <t>หัวหน้าฝ่ายการเงิน  (นักบริหารงานการคลัง ระดับต้น)</t>
  </si>
  <si>
    <t>นักวิชาการการเงินและบัญชี  ระดับปก./ชก.</t>
  </si>
  <si>
    <t>นักวิชาการจัดเก็บรายได้  ระดับปก./ชก.</t>
  </si>
  <si>
    <t>นักวิชาการพัสดุ  ระดับปก./ชก.</t>
  </si>
  <si>
    <t>เจ้าพนักงานการเงินและบัญชี  ระดับปง./ชง.</t>
  </si>
  <si>
    <t>ว่างเดิม</t>
  </si>
  <si>
    <t>เจ้าพนักงานพัสดุ  ระดับปง./ชง.</t>
  </si>
  <si>
    <t>ผู้ช่วยเจ้าพนักงานธุรการ</t>
  </si>
  <si>
    <t>ผู้ช่วยเจ้าพนักงานการเงินและบัญชี</t>
  </si>
  <si>
    <t>ผู้ช่วยเจ้าพนักงานจัดเก็บรายได้</t>
  </si>
  <si>
    <t>ผู้ช่วยเจ้าพนักงานพัสดุ</t>
  </si>
  <si>
    <t>กองช่าง</t>
  </si>
  <si>
    <t>ผู้อำนวยการกองช่าง  (นักบริหารงานช่าง ระดับต้น)</t>
  </si>
  <si>
    <t>หัวหน้าฝ่ายก่อสร้าง  (นักบริหารงานช่าง ระดับต้น)</t>
  </si>
  <si>
    <t>เจ้าพนักงานธุรการ  ระดับปง./ชง.</t>
  </si>
  <si>
    <t>นายช่างโยธา  ระดับปง./ชง.</t>
  </si>
  <si>
    <t>นายช่างไฟฟ้า ระดับปง./ชง.</t>
  </si>
  <si>
    <t>ลูกจ้างประจำ</t>
  </si>
  <si>
    <t xml:space="preserve">นายช่างโยธา  </t>
  </si>
  <si>
    <t>พนักงานจ้างภารกิจประเภทคุณวุฒิ</t>
  </si>
  <si>
    <t>ผู้ช่วยนายช่างโยธา</t>
  </si>
  <si>
    <t>ผู้ช่วยนายช่างไฟฟ้า</t>
  </si>
  <si>
    <t>พนักงานจ้างภารกิจประเภททักษะ</t>
  </si>
  <si>
    <t>กองการศึกษา ศาสนา และวัฒนธรรม</t>
  </si>
  <si>
    <t>ผอ.กองการศึกษาฯ  (นักบริหารงานการศึกษา ระดับต้น)</t>
  </si>
  <si>
    <t>หน.ฝ.ส่งเสริมการศึกษาฯ (นักบริหารงานการศึกษา ระดับต้น)</t>
  </si>
  <si>
    <t>นักวิชาการศึกษา  ปก./ชก.</t>
  </si>
  <si>
    <t>เจ้าพนักงานธุรการ  ปง./ชง.</t>
  </si>
  <si>
    <t>ครูผู้ดูแลเด็ก  อันดับ ครูผู้ช่วย</t>
  </si>
  <si>
    <t>ครู  อันดับ คศ.1</t>
  </si>
  <si>
    <t>เงินอุดหนุน</t>
  </si>
  <si>
    <t>ครู  อับดับ คศ.1</t>
  </si>
  <si>
    <t>ผู้ดูแลเด็ก (ทักษะ)</t>
  </si>
  <si>
    <t>ผู้ดูแลเด็ก (ทั่วไป)</t>
  </si>
  <si>
    <t>รวมทั้งสิ้น</t>
  </si>
  <si>
    <t xml:space="preserve"> 2/4</t>
  </si>
  <si>
    <t xml:space="preserve"> 3/4 </t>
  </si>
  <si>
    <t xml:space="preserve"> 4/4</t>
  </si>
  <si>
    <t>บัญชีรายละเอียดปรับปรุงแผนอัตรากำลัง 3 ปี  (ปีงบประมาณ พ.ศ.2561-2563) ครั้งที่ 6</t>
  </si>
  <si>
    <t>กำหนดตำแหน่งเพิ่มในแผนอัตรากำลัง 3 ปี</t>
  </si>
  <si>
    <t>แนบท้ายประกาศองค์การบริหารส่วนเขาขาว  ลงวันที่  2   เดือน กรกฎาคม  พ.ศ.2561</t>
  </si>
  <si>
    <t>วิศวกรโยธา ระดับปก./ชก.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</si>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</sst>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87" formatCode="_(* #,##0_);_(* \(#,##0\);_(* &quot;-&quot;??_);_(@_)"/>
    <numFmt numFmtId="188" formatCode="_-* #,##0_-;\-* #,##0_-;_-* &quot;-&quot;??_-;_-@_-"/>
    <numFmt numFmtId="189" formatCode="_(* #,##0.00_);_(* \(#,##0.00\);_(* &quot;-&quot;??_);_(@_)"/>
  </numFmts>
  <fonts count="6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b/>
      <u/>
      <sz val="14"/>
      <color theme="1"/>
      <name val="TH SarabunIT๙"/>
      <family val="2"/>
    </font>
    <font>
      <b/>
      <sz val="16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89" fontId="1" fillId="0" borderId="0" applyFont="0" applyFill="0" applyBorder="0" applyAlignment="0" applyProtection="0"/>
  </cellStyleXfs>
  <cellXfs count="78">
    <xf numFmtId="0" fontId="0" fillId="0" borderId="0" xfId="0"/>
    <xf numFmtId="0" fontId="3" fillId="0" borderId="0" xfId="0" applyFont="1" applyAlignment="1">
      <alignment horizontal="center"/>
    </xf>
    <xf numFmtId="2" fontId="2" fillId="2" borderId="2" xfId="0" applyNumberFormat="1" applyFont="1" applyFill="1" applyBorder="1" applyAlignment="1">
      <alignment horizontal="center" vertical="center"/>
    </xf>
    <xf numFmtId="2" fontId="2" fillId="2" borderId="5" xfId="0" applyNumberFormat="1" applyFont="1" applyFill="1" applyBorder="1" applyAlignment="1">
      <alignment horizontal="center" vertical="center"/>
    </xf>
    <xf numFmtId="1" fontId="2" fillId="2" borderId="6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2" fontId="2" fillId="2" borderId="1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/>
    </xf>
    <xf numFmtId="0" fontId="3" fillId="0" borderId="12" xfId="0" applyFont="1" applyFill="1" applyBorder="1" applyAlignment="1">
      <alignment horizontal="left"/>
    </xf>
    <xf numFmtId="1" fontId="3" fillId="0" borderId="12" xfId="0" applyNumberFormat="1" applyFont="1" applyFill="1" applyBorder="1" applyAlignment="1">
      <alignment horizontal="center"/>
    </xf>
    <xf numFmtId="187" fontId="3" fillId="0" borderId="12" xfId="0" applyNumberFormat="1" applyFont="1" applyFill="1" applyBorder="1" applyAlignment="1">
      <alignment horizontal="center"/>
    </xf>
    <xf numFmtId="188" fontId="3" fillId="0" borderId="12" xfId="0" applyNumberFormat="1" applyFont="1" applyFill="1" applyBorder="1" applyAlignment="1">
      <alignment horizontal="center"/>
    </xf>
    <xf numFmtId="49" fontId="3" fillId="0" borderId="12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12" xfId="0" applyFont="1" applyFill="1" applyBorder="1" applyAlignment="1">
      <alignment horizontal="left"/>
    </xf>
    <xf numFmtId="188" fontId="2" fillId="0" borderId="12" xfId="0" applyNumberFormat="1" applyFont="1" applyFill="1" applyBorder="1" applyAlignment="1">
      <alignment horizontal="center"/>
    </xf>
    <xf numFmtId="49" fontId="2" fillId="0" borderId="12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" fontId="2" fillId="0" borderId="12" xfId="0" applyNumberFormat="1" applyFont="1" applyFill="1" applyBorder="1" applyAlignment="1">
      <alignment horizontal="center"/>
    </xf>
    <xf numFmtId="187" fontId="2" fillId="0" borderId="12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188" fontId="3" fillId="0" borderId="12" xfId="1" applyNumberFormat="1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1" fontId="2" fillId="0" borderId="13" xfId="0" applyNumberFormat="1" applyFont="1" applyFill="1" applyBorder="1" applyAlignment="1">
      <alignment horizontal="center"/>
    </xf>
    <xf numFmtId="3" fontId="3" fillId="0" borderId="0" xfId="0" applyNumberFormat="1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1" fontId="2" fillId="0" borderId="2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left"/>
    </xf>
    <xf numFmtId="1" fontId="3" fillId="0" borderId="3" xfId="0" applyNumberFormat="1" applyFont="1" applyFill="1" applyBorder="1" applyAlignment="1">
      <alignment horizontal="center"/>
    </xf>
    <xf numFmtId="188" fontId="3" fillId="0" borderId="3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1" fontId="3" fillId="0" borderId="0" xfId="0" applyNumberFormat="1" applyFont="1" applyFill="1" applyBorder="1" applyAlignment="1">
      <alignment horizontal="center"/>
    </xf>
    <xf numFmtId="188" fontId="3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188" fontId="2" fillId="0" borderId="12" xfId="1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" fontId="3" fillId="0" borderId="12" xfId="0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left"/>
    </xf>
    <xf numFmtId="1" fontId="3" fillId="2" borderId="12" xfId="0" applyNumberFormat="1" applyFont="1" applyFill="1" applyBorder="1" applyAlignment="1">
      <alignment horizontal="center"/>
    </xf>
    <xf numFmtId="188" fontId="3" fillId="2" borderId="12" xfId="0" applyNumberFormat="1" applyFont="1" applyFill="1" applyBorder="1" applyAlignment="1">
      <alignment horizontal="center"/>
    </xf>
    <xf numFmtId="49" fontId="3" fillId="2" borderId="12" xfId="0" applyNumberFormat="1" applyFont="1" applyFill="1" applyBorder="1" applyAlignment="1">
      <alignment horizontal="center"/>
    </xf>
    <xf numFmtId="0" fontId="2" fillId="2" borderId="12" xfId="0" applyFont="1" applyFill="1" applyBorder="1" applyAlignment="1">
      <alignment horizontal="left"/>
    </xf>
    <xf numFmtId="1" fontId="2" fillId="2" borderId="12" xfId="0" applyNumberFormat="1" applyFont="1" applyFill="1" applyBorder="1" applyAlignment="1">
      <alignment horizontal="center"/>
    </xf>
    <xf numFmtId="188" fontId="2" fillId="2" borderId="12" xfId="0" applyNumberFormat="1" applyFont="1" applyFill="1" applyBorder="1" applyAlignment="1">
      <alignment horizontal="right"/>
    </xf>
    <xf numFmtId="188" fontId="2" fillId="2" borderId="12" xfId="0" applyNumberFormat="1" applyFont="1" applyFill="1" applyBorder="1" applyAlignment="1">
      <alignment horizontal="center"/>
    </xf>
    <xf numFmtId="0" fontId="2" fillId="0" borderId="12" xfId="0" applyFont="1" applyFill="1" applyBorder="1" applyAlignment="1">
      <alignment horizontal="left"/>
    </xf>
    <xf numFmtId="0" fontId="2" fillId="0" borderId="0" xfId="0" applyFont="1" applyFill="1" applyAlignment="1">
      <alignment horizontal="right"/>
    </xf>
    <xf numFmtId="188" fontId="3" fillId="2" borderId="12" xfId="0" applyNumberFormat="1" applyFont="1" applyFill="1" applyBorder="1" applyAlignment="1">
      <alignment horizontal="center" vertical="center"/>
    </xf>
    <xf numFmtId="3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2" xfId="0" applyFont="1" applyBorder="1" applyAlignment="1">
      <alignment horizontal="left"/>
    </xf>
    <xf numFmtId="49" fontId="2" fillId="0" borderId="12" xfId="0" applyNumberFormat="1" applyFont="1" applyBorder="1" applyAlignment="1">
      <alignment horizontal="center"/>
    </xf>
    <xf numFmtId="1" fontId="2" fillId="0" borderId="12" xfId="1" applyNumberFormat="1" applyFont="1" applyBorder="1" applyAlignment="1">
      <alignment horizontal="center"/>
    </xf>
    <xf numFmtId="41" fontId="3" fillId="0" borderId="12" xfId="1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188" fontId="3" fillId="2" borderId="12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2" fillId="2" borderId="9" xfId="0" applyNumberFormat="1" applyFont="1" applyFill="1" applyBorder="1" applyAlignment="1">
      <alignment horizontal="center"/>
    </xf>
    <xf numFmtId="1" fontId="2" fillId="2" borderId="10" xfId="0" applyNumberFormat="1" applyFont="1" applyFill="1" applyBorder="1" applyAlignment="1">
      <alignment horizontal="center"/>
    </xf>
    <xf numFmtId="16" fontId="5" fillId="0" borderId="9" xfId="0" applyNumberFormat="1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16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611;&#3619;&#3633;&#3610;&#3611;&#3619;&#3640;&#3591;&#3649;&#3612;&#3609;%20&#3607;&#3640;&#3585;&#3654;&#3588;&#3619;&#3633;&#3657;&#3591;&#3648;&#3617;&#3639;&#3656;&#3629;%20&#3617;&#3637;&#3617;&#3605;&#3636;%20&#3585;%20&#3605;&#3657;&#3629;&#3591;&#3607;&#363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ับปรุงกรอบ ครั้งที่ 5"/>
      <sheetName val="ปรับปรุงกรอบ ครั้งที่ 1"/>
      <sheetName val="ปรับปรุงกรอบ ครั้งที่ 2"/>
      <sheetName val="ปรับปรุงกรอบ ครั้งที่ 3"/>
      <sheetName val="ปรับปรุงกรอบ ครั้งที่ 4"/>
      <sheetName val="พนักงานจ้าง"/>
      <sheetName val="สูตรคำนวณค่าใช้จ่ายพนักงานสามัญ"/>
      <sheetName val="สูตรคำนวณค่าใช้จ่ายเงินอุดหนุน"/>
      <sheetName val="8.2การวิเคราะห์การกำหนดตำแหน่ง"/>
      <sheetName val="9-ภาระค่าใช้จ่ายเกี่ยวกับเงิน"/>
      <sheetName val="สรุปค่าใช้จ่าย"/>
      <sheetName val="ปรับบังเป็น ชำนาญก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2">
          <cell r="E32" t="str">
            <v>ผู้ช่วยเจ้าพนักงานธุรการ</v>
          </cell>
        </row>
        <row r="34">
          <cell r="E34" t="str">
            <v>ผู้ช่วยเจ้าพนักงานธุรการ</v>
          </cell>
        </row>
        <row r="36">
          <cell r="E36" t="str">
            <v>ผู้ช่วยเจ้าพนักงานธุรการ</v>
          </cell>
        </row>
        <row r="38">
          <cell r="E38" t="str">
            <v>ผู้ช่วยเจ้าพนักงานธุรการ</v>
          </cell>
        </row>
        <row r="40">
          <cell r="E40" t="str">
            <v>ผู้ช่วยเจ้าพนักงานธุรการ</v>
          </cell>
        </row>
        <row r="42">
          <cell r="E42" t="str">
            <v>ผู้ช่วยเจ้าพนักงานป้องกันและบรรเทาสาธารณภัย</v>
          </cell>
        </row>
        <row r="44">
          <cell r="E44" t="str">
            <v>ผู้ช่วยเจ้าพนักงานพัฒนาชุมชน</v>
          </cell>
        </row>
        <row r="167">
          <cell r="E167" t="str">
            <v>ภารโรง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149"/>
  <sheetViews>
    <sheetView tabSelected="1" topLeftCell="A22" zoomScaleNormal="100" workbookViewId="0">
      <selection activeCell="K76" sqref="K76"/>
    </sheetView>
  </sheetViews>
  <sheetFormatPr defaultColWidth="9" defaultRowHeight="18.75" x14ac:dyDescent="0.3"/>
  <cols>
    <col min="1" max="1" width="37.125" style="51" customWidth="1"/>
    <col min="2" max="2" width="6" style="57" customWidth="1"/>
    <col min="3" max="8" width="5.25" style="1" customWidth="1"/>
    <col min="9" max="9" width="10.125" style="1" customWidth="1"/>
    <col min="10" max="16384" width="9" style="1"/>
  </cols>
  <sheetData>
    <row r="1" spans="1:9" ht="21" customHeight="1" x14ac:dyDescent="0.3">
      <c r="A1" s="77" t="s">
        <v>76</v>
      </c>
      <c r="B1" s="77"/>
      <c r="C1" s="77"/>
      <c r="D1" s="77"/>
      <c r="E1" s="77"/>
      <c r="F1" s="77"/>
      <c r="G1" s="77"/>
      <c r="H1" s="77"/>
      <c r="I1" s="77"/>
    </row>
    <row r="2" spans="1:9" ht="18" customHeight="1" x14ac:dyDescent="0.3">
      <c r="A2" s="77" t="s">
        <v>77</v>
      </c>
      <c r="B2" s="77"/>
      <c r="C2" s="77"/>
      <c r="D2" s="77"/>
      <c r="E2" s="77"/>
      <c r="F2" s="77"/>
      <c r="G2" s="77"/>
      <c r="H2" s="77"/>
      <c r="I2" s="77"/>
    </row>
    <row r="3" spans="1:9" ht="21" customHeight="1" x14ac:dyDescent="0.3">
      <c r="A3" s="77" t="s">
        <v>78</v>
      </c>
      <c r="B3" s="77"/>
      <c r="C3" s="77"/>
      <c r="D3" s="77"/>
      <c r="E3" s="77"/>
      <c r="F3" s="77"/>
      <c r="G3" s="77"/>
      <c r="H3" s="77"/>
      <c r="I3" s="77"/>
    </row>
    <row r="4" spans="1:9" ht="20.25" customHeight="1" x14ac:dyDescent="0.3">
      <c r="A4" s="61" t="s">
        <v>0</v>
      </c>
      <c r="B4" s="2" t="s">
        <v>1</v>
      </c>
      <c r="C4" s="64" t="s">
        <v>2</v>
      </c>
      <c r="D4" s="65"/>
      <c r="E4" s="66"/>
      <c r="F4" s="64" t="s">
        <v>3</v>
      </c>
      <c r="G4" s="65"/>
      <c r="H4" s="66"/>
      <c r="I4" s="61" t="s">
        <v>4</v>
      </c>
    </row>
    <row r="5" spans="1:9" ht="20.25" customHeight="1" x14ac:dyDescent="0.3">
      <c r="A5" s="62"/>
      <c r="B5" s="3" t="s">
        <v>5</v>
      </c>
      <c r="C5" s="67" t="s">
        <v>6</v>
      </c>
      <c r="D5" s="68"/>
      <c r="E5" s="69"/>
      <c r="F5" s="67" t="s">
        <v>7</v>
      </c>
      <c r="G5" s="68"/>
      <c r="H5" s="69"/>
      <c r="I5" s="62"/>
    </row>
    <row r="6" spans="1:9" ht="20.25" customHeight="1" x14ac:dyDescent="0.3">
      <c r="A6" s="62"/>
      <c r="B6" s="3" t="s">
        <v>8</v>
      </c>
      <c r="C6" s="70" t="s">
        <v>9</v>
      </c>
      <c r="D6" s="71"/>
      <c r="E6" s="72"/>
      <c r="F6" s="4"/>
      <c r="G6" s="5"/>
      <c r="H6" s="5"/>
      <c r="I6" s="62"/>
    </row>
    <row r="7" spans="1:9" ht="20.25" customHeight="1" x14ac:dyDescent="0.3">
      <c r="A7" s="63"/>
      <c r="B7" s="6" t="s">
        <v>10</v>
      </c>
      <c r="C7" s="7" t="s">
        <v>11</v>
      </c>
      <c r="D7" s="7" t="s">
        <v>12</v>
      </c>
      <c r="E7" s="7" t="s">
        <v>13</v>
      </c>
      <c r="F7" s="7" t="s">
        <v>11</v>
      </c>
      <c r="G7" s="7" t="s">
        <v>12</v>
      </c>
      <c r="H7" s="7" t="s">
        <v>13</v>
      </c>
      <c r="I7" s="63"/>
    </row>
    <row r="8" spans="1:9" s="13" customFormat="1" ht="21" customHeight="1" x14ac:dyDescent="0.3">
      <c r="A8" s="8" t="s">
        <v>14</v>
      </c>
      <c r="B8" s="9">
        <v>1</v>
      </c>
      <c r="C8" s="10">
        <v>1</v>
      </c>
      <c r="D8" s="10">
        <v>1</v>
      </c>
      <c r="E8" s="10">
        <v>1</v>
      </c>
      <c r="F8" s="11">
        <v>0</v>
      </c>
      <c r="G8" s="11">
        <v>0</v>
      </c>
      <c r="H8" s="11">
        <v>0</v>
      </c>
      <c r="I8" s="12"/>
    </row>
    <row r="9" spans="1:9" s="13" customFormat="1" ht="21" customHeight="1" x14ac:dyDescent="0.3">
      <c r="A9" s="8" t="s">
        <v>15</v>
      </c>
      <c r="B9" s="9">
        <v>1</v>
      </c>
      <c r="C9" s="10">
        <v>1</v>
      </c>
      <c r="D9" s="10">
        <v>1</v>
      </c>
      <c r="E9" s="10">
        <v>1</v>
      </c>
      <c r="F9" s="11">
        <v>0</v>
      </c>
      <c r="G9" s="11">
        <v>0</v>
      </c>
      <c r="H9" s="11">
        <v>0</v>
      </c>
      <c r="I9" s="12"/>
    </row>
    <row r="10" spans="1:9" s="13" customFormat="1" ht="21" customHeight="1" x14ac:dyDescent="0.3">
      <c r="A10" s="14" t="s">
        <v>16</v>
      </c>
      <c r="B10" s="9"/>
      <c r="C10" s="10"/>
      <c r="D10" s="10"/>
      <c r="E10" s="10"/>
      <c r="F10" s="11"/>
      <c r="G10" s="11"/>
      <c r="H10" s="11"/>
      <c r="I10" s="12"/>
    </row>
    <row r="11" spans="1:9" s="13" customFormat="1" ht="21" customHeight="1" x14ac:dyDescent="0.3">
      <c r="A11" s="8" t="s">
        <v>17</v>
      </c>
      <c r="B11" s="9">
        <v>1</v>
      </c>
      <c r="C11" s="10">
        <v>1</v>
      </c>
      <c r="D11" s="10">
        <v>1</v>
      </c>
      <c r="E11" s="10">
        <v>1</v>
      </c>
      <c r="F11" s="11">
        <v>0</v>
      </c>
      <c r="G11" s="11">
        <v>0</v>
      </c>
      <c r="H11" s="11">
        <v>0</v>
      </c>
      <c r="I11" s="12"/>
    </row>
    <row r="12" spans="1:9" s="13" customFormat="1" ht="21" customHeight="1" x14ac:dyDescent="0.3">
      <c r="A12" s="8" t="s">
        <v>18</v>
      </c>
      <c r="B12" s="9">
        <v>1</v>
      </c>
      <c r="C12" s="10">
        <v>1</v>
      </c>
      <c r="D12" s="10">
        <v>1</v>
      </c>
      <c r="E12" s="10">
        <v>1</v>
      </c>
      <c r="F12" s="11">
        <v>0</v>
      </c>
      <c r="G12" s="11">
        <v>0</v>
      </c>
      <c r="H12" s="11">
        <v>0</v>
      </c>
      <c r="I12" s="12"/>
    </row>
    <row r="13" spans="1:9" s="13" customFormat="1" ht="21" customHeight="1" x14ac:dyDescent="0.3">
      <c r="A13" s="8" t="s">
        <v>19</v>
      </c>
      <c r="B13" s="9">
        <v>1</v>
      </c>
      <c r="C13" s="10">
        <v>1</v>
      </c>
      <c r="D13" s="10">
        <v>1</v>
      </c>
      <c r="E13" s="10">
        <v>1</v>
      </c>
      <c r="F13" s="11">
        <v>0</v>
      </c>
      <c r="G13" s="11">
        <v>0</v>
      </c>
      <c r="H13" s="11">
        <v>0</v>
      </c>
      <c r="I13" s="12"/>
    </row>
    <row r="14" spans="1:9" s="13" customFormat="1" ht="21" customHeight="1" x14ac:dyDescent="0.3">
      <c r="A14" s="8" t="s">
        <v>20</v>
      </c>
      <c r="B14" s="9">
        <v>1</v>
      </c>
      <c r="C14" s="10">
        <v>1</v>
      </c>
      <c r="D14" s="10">
        <v>1</v>
      </c>
      <c r="E14" s="10">
        <v>1</v>
      </c>
      <c r="F14" s="11">
        <v>0</v>
      </c>
      <c r="G14" s="11">
        <v>0</v>
      </c>
      <c r="H14" s="11">
        <v>0</v>
      </c>
      <c r="I14" s="12"/>
    </row>
    <row r="15" spans="1:9" s="17" customFormat="1" ht="21" customHeight="1" x14ac:dyDescent="0.3">
      <c r="A15" s="8" t="s">
        <v>21</v>
      </c>
      <c r="B15" s="9">
        <v>1</v>
      </c>
      <c r="C15" s="10">
        <v>1</v>
      </c>
      <c r="D15" s="10">
        <v>1</v>
      </c>
      <c r="E15" s="10">
        <v>1</v>
      </c>
      <c r="F15" s="15">
        <v>0</v>
      </c>
      <c r="G15" s="15">
        <v>0</v>
      </c>
      <c r="H15" s="15">
        <v>0</v>
      </c>
      <c r="I15" s="16"/>
    </row>
    <row r="16" spans="1:9" s="13" customFormat="1" ht="21" customHeight="1" x14ac:dyDescent="0.3">
      <c r="A16" s="8" t="s">
        <v>22</v>
      </c>
      <c r="B16" s="9">
        <v>1</v>
      </c>
      <c r="C16" s="10">
        <v>1</v>
      </c>
      <c r="D16" s="10">
        <v>1</v>
      </c>
      <c r="E16" s="10">
        <v>1</v>
      </c>
      <c r="F16" s="11">
        <v>0</v>
      </c>
      <c r="G16" s="11">
        <v>0</v>
      </c>
      <c r="H16" s="11">
        <v>0</v>
      </c>
      <c r="I16" s="12" t="s">
        <v>23</v>
      </c>
    </row>
    <row r="17" spans="1:15" s="13" customFormat="1" ht="21" customHeight="1" x14ac:dyDescent="0.3">
      <c r="A17" s="8" t="s">
        <v>24</v>
      </c>
      <c r="B17" s="9">
        <v>1</v>
      </c>
      <c r="C17" s="10">
        <v>1</v>
      </c>
      <c r="D17" s="10">
        <v>1</v>
      </c>
      <c r="E17" s="10">
        <v>1</v>
      </c>
      <c r="F17" s="11">
        <v>0</v>
      </c>
      <c r="G17" s="11">
        <v>0</v>
      </c>
      <c r="H17" s="11">
        <v>0</v>
      </c>
      <c r="I17" s="12"/>
    </row>
    <row r="18" spans="1:15" s="13" customFormat="1" ht="21" customHeight="1" x14ac:dyDescent="0.3">
      <c r="A18" s="8" t="s">
        <v>25</v>
      </c>
      <c r="B18" s="9">
        <v>1</v>
      </c>
      <c r="C18" s="10">
        <v>1</v>
      </c>
      <c r="D18" s="10">
        <v>1</v>
      </c>
      <c r="E18" s="10">
        <v>1</v>
      </c>
      <c r="F18" s="11">
        <v>0</v>
      </c>
      <c r="G18" s="11">
        <v>0</v>
      </c>
      <c r="H18" s="11">
        <v>0</v>
      </c>
      <c r="I18" s="12" t="s">
        <v>23</v>
      </c>
    </row>
    <row r="19" spans="1:15" s="17" customFormat="1" ht="21" customHeight="1" x14ac:dyDescent="0.3">
      <c r="A19" s="8" t="s">
        <v>26</v>
      </c>
      <c r="B19" s="18">
        <v>1</v>
      </c>
      <c r="C19" s="19">
        <v>1</v>
      </c>
      <c r="D19" s="19">
        <v>1</v>
      </c>
      <c r="E19" s="19">
        <v>1</v>
      </c>
      <c r="F19" s="15">
        <v>0</v>
      </c>
      <c r="G19" s="15">
        <v>0</v>
      </c>
      <c r="H19" s="15">
        <v>0</v>
      </c>
      <c r="I19" s="16"/>
    </row>
    <row r="20" spans="1:15" s="13" customFormat="1" ht="21" customHeight="1" x14ac:dyDescent="0.3">
      <c r="A20" s="8" t="s">
        <v>27</v>
      </c>
      <c r="B20" s="9">
        <v>1</v>
      </c>
      <c r="C20" s="10">
        <v>1</v>
      </c>
      <c r="D20" s="10">
        <v>1</v>
      </c>
      <c r="E20" s="10">
        <v>1</v>
      </c>
      <c r="F20" s="11">
        <v>0</v>
      </c>
      <c r="G20" s="11">
        <v>0</v>
      </c>
      <c r="H20" s="11">
        <v>0</v>
      </c>
      <c r="I20" s="12"/>
    </row>
    <row r="21" spans="1:15" s="13" customFormat="1" ht="21" customHeight="1" x14ac:dyDescent="0.3">
      <c r="A21" s="8" t="s">
        <v>28</v>
      </c>
      <c r="B21" s="9">
        <v>1</v>
      </c>
      <c r="C21" s="10">
        <v>1</v>
      </c>
      <c r="D21" s="10">
        <v>1</v>
      </c>
      <c r="E21" s="10">
        <v>1</v>
      </c>
      <c r="F21" s="11">
        <v>0</v>
      </c>
      <c r="G21" s="11">
        <v>0</v>
      </c>
      <c r="H21" s="11">
        <v>0</v>
      </c>
      <c r="I21" s="12"/>
    </row>
    <row r="22" spans="1:15" s="13" customFormat="1" ht="21" customHeight="1" x14ac:dyDescent="0.3">
      <c r="A22" s="14" t="s">
        <v>29</v>
      </c>
      <c r="B22" s="9"/>
      <c r="C22" s="10"/>
      <c r="D22" s="10"/>
      <c r="E22" s="10"/>
      <c r="F22" s="11"/>
      <c r="G22" s="11"/>
      <c r="H22" s="11"/>
      <c r="I22" s="12"/>
    </row>
    <row r="23" spans="1:15" s="13" customFormat="1" ht="21" customHeight="1" x14ac:dyDescent="0.3">
      <c r="A23" s="8" t="str">
        <f>[1]สูตรคำนวณค่าใช้จ่ายพนักงานสามัญ!E32</f>
        <v>ผู้ช่วยเจ้าพนักงานธุรการ</v>
      </c>
      <c r="B23" s="9">
        <v>1</v>
      </c>
      <c r="C23" s="10">
        <v>1</v>
      </c>
      <c r="D23" s="10">
        <v>1</v>
      </c>
      <c r="E23" s="10">
        <v>1</v>
      </c>
      <c r="F23" s="11">
        <v>0</v>
      </c>
      <c r="G23" s="11">
        <v>0</v>
      </c>
      <c r="H23" s="11">
        <v>0</v>
      </c>
      <c r="I23" s="12"/>
    </row>
    <row r="24" spans="1:15" s="13" customFormat="1" ht="21" customHeight="1" x14ac:dyDescent="0.3">
      <c r="A24" s="8" t="str">
        <f>[1]สูตรคำนวณค่าใช้จ่ายพนักงานสามัญ!E34</f>
        <v>ผู้ช่วยเจ้าพนักงานธุรการ</v>
      </c>
      <c r="B24" s="9">
        <v>1</v>
      </c>
      <c r="C24" s="10">
        <v>1</v>
      </c>
      <c r="D24" s="10">
        <v>1</v>
      </c>
      <c r="E24" s="10">
        <v>1</v>
      </c>
      <c r="F24" s="11">
        <v>0</v>
      </c>
      <c r="G24" s="11">
        <v>0</v>
      </c>
      <c r="H24" s="11">
        <v>0</v>
      </c>
      <c r="I24" s="12"/>
      <c r="O24" s="20"/>
    </row>
    <row r="25" spans="1:15" s="13" customFormat="1" ht="21" customHeight="1" x14ac:dyDescent="0.3">
      <c r="A25" s="8" t="str">
        <f>[1]สูตรคำนวณค่าใช้จ่ายพนักงานสามัญ!E36</f>
        <v>ผู้ช่วยเจ้าพนักงานธุรการ</v>
      </c>
      <c r="B25" s="9">
        <v>1</v>
      </c>
      <c r="C25" s="10">
        <v>1</v>
      </c>
      <c r="D25" s="10">
        <v>1</v>
      </c>
      <c r="E25" s="10">
        <v>1</v>
      </c>
      <c r="F25" s="21">
        <v>0</v>
      </c>
      <c r="G25" s="21">
        <v>0</v>
      </c>
      <c r="H25" s="21">
        <v>0</v>
      </c>
      <c r="I25" s="12"/>
      <c r="O25" s="20"/>
    </row>
    <row r="26" spans="1:15" s="13" customFormat="1" ht="21" customHeight="1" x14ac:dyDescent="0.3">
      <c r="A26" s="8" t="str">
        <f>[1]สูตรคำนวณค่าใช้จ่ายพนักงานสามัญ!E38</f>
        <v>ผู้ช่วยเจ้าพนักงานธุรการ</v>
      </c>
      <c r="B26" s="9">
        <v>1</v>
      </c>
      <c r="C26" s="10">
        <v>1</v>
      </c>
      <c r="D26" s="10">
        <v>1</v>
      </c>
      <c r="E26" s="10">
        <v>1</v>
      </c>
      <c r="F26" s="21">
        <v>0</v>
      </c>
      <c r="G26" s="21">
        <v>0</v>
      </c>
      <c r="H26" s="21">
        <v>0</v>
      </c>
      <c r="I26" s="12"/>
      <c r="O26" s="20"/>
    </row>
    <row r="27" spans="1:15" s="13" customFormat="1" ht="21" customHeight="1" x14ac:dyDescent="0.3">
      <c r="A27" s="8" t="str">
        <f>[1]สูตรคำนวณค่าใช้จ่ายพนักงานสามัญ!E40</f>
        <v>ผู้ช่วยเจ้าพนักงานธุรการ</v>
      </c>
      <c r="B27" s="9">
        <v>1</v>
      </c>
      <c r="C27" s="10">
        <v>1</v>
      </c>
      <c r="D27" s="10">
        <v>1</v>
      </c>
      <c r="E27" s="10">
        <v>1</v>
      </c>
      <c r="F27" s="21">
        <v>0</v>
      </c>
      <c r="G27" s="21">
        <v>0</v>
      </c>
      <c r="H27" s="21">
        <v>0</v>
      </c>
      <c r="I27" s="12"/>
      <c r="O27" s="20"/>
    </row>
    <row r="28" spans="1:15" s="13" customFormat="1" ht="21" customHeight="1" x14ac:dyDescent="0.3">
      <c r="A28" s="8" t="str">
        <f>[1]สูตรคำนวณค่าใช้จ่ายพนักงานสามัญ!E42</f>
        <v>ผู้ช่วยเจ้าพนักงานป้องกันและบรรเทาสาธารณภัย</v>
      </c>
      <c r="B28" s="9">
        <v>1</v>
      </c>
      <c r="C28" s="10">
        <v>1</v>
      </c>
      <c r="D28" s="10">
        <v>1</v>
      </c>
      <c r="E28" s="10">
        <v>1</v>
      </c>
      <c r="F28" s="11">
        <v>0</v>
      </c>
      <c r="G28" s="11">
        <v>0</v>
      </c>
      <c r="H28" s="11">
        <v>0</v>
      </c>
      <c r="I28" s="12"/>
      <c r="O28" s="20"/>
    </row>
    <row r="29" spans="1:15" s="13" customFormat="1" ht="21" customHeight="1" x14ac:dyDescent="0.3">
      <c r="A29" s="8" t="str">
        <f>[1]สูตรคำนวณค่าใช้จ่ายพนักงานสามัญ!E44</f>
        <v>ผู้ช่วยเจ้าพนักงานพัฒนาชุมชน</v>
      </c>
      <c r="B29" s="9">
        <v>1</v>
      </c>
      <c r="C29" s="10">
        <v>1</v>
      </c>
      <c r="D29" s="10">
        <v>1</v>
      </c>
      <c r="E29" s="10">
        <v>1</v>
      </c>
      <c r="F29" s="11">
        <v>0</v>
      </c>
      <c r="G29" s="11">
        <v>0</v>
      </c>
      <c r="H29" s="11">
        <v>0</v>
      </c>
      <c r="I29" s="12"/>
      <c r="O29" s="20"/>
    </row>
    <row r="30" spans="1:15" s="13" customFormat="1" ht="21" customHeight="1" x14ac:dyDescent="0.3">
      <c r="A30" s="14" t="s">
        <v>30</v>
      </c>
      <c r="B30" s="9"/>
      <c r="C30" s="10"/>
      <c r="D30" s="10"/>
      <c r="E30" s="10"/>
      <c r="F30" s="11"/>
      <c r="G30" s="11"/>
      <c r="H30" s="11"/>
      <c r="I30" s="12"/>
      <c r="O30" s="20"/>
    </row>
    <row r="31" spans="1:15" s="13" customFormat="1" ht="21" customHeight="1" x14ac:dyDescent="0.3">
      <c r="A31" s="8" t="s">
        <v>31</v>
      </c>
      <c r="B31" s="9">
        <v>1</v>
      </c>
      <c r="C31" s="10">
        <v>1</v>
      </c>
      <c r="D31" s="10">
        <v>1</v>
      </c>
      <c r="E31" s="10">
        <v>1</v>
      </c>
      <c r="F31" s="11">
        <v>0</v>
      </c>
      <c r="G31" s="11">
        <v>0</v>
      </c>
      <c r="H31" s="11">
        <v>0</v>
      </c>
      <c r="I31" s="12"/>
      <c r="O31" s="20"/>
    </row>
    <row r="32" spans="1:15" s="13" customFormat="1" ht="21" customHeight="1" x14ac:dyDescent="0.3">
      <c r="A32" s="8" t="s">
        <v>32</v>
      </c>
      <c r="B32" s="9">
        <v>1</v>
      </c>
      <c r="C32" s="10">
        <v>1</v>
      </c>
      <c r="D32" s="10">
        <v>1</v>
      </c>
      <c r="E32" s="10">
        <v>1</v>
      </c>
      <c r="F32" s="11">
        <v>0</v>
      </c>
      <c r="G32" s="11">
        <v>0</v>
      </c>
      <c r="H32" s="11">
        <v>0</v>
      </c>
      <c r="I32" s="12"/>
      <c r="O32" s="20"/>
    </row>
    <row r="33" spans="1:15" s="13" customFormat="1" ht="21" customHeight="1" x14ac:dyDescent="0.3">
      <c r="A33" s="8" t="s">
        <v>33</v>
      </c>
      <c r="B33" s="9">
        <v>1</v>
      </c>
      <c r="C33" s="10">
        <v>1</v>
      </c>
      <c r="D33" s="10">
        <v>1</v>
      </c>
      <c r="E33" s="10">
        <v>1</v>
      </c>
      <c r="F33" s="11">
        <v>0</v>
      </c>
      <c r="G33" s="11">
        <v>0</v>
      </c>
      <c r="H33" s="11">
        <v>0</v>
      </c>
      <c r="I33" s="12"/>
      <c r="O33" s="20"/>
    </row>
    <row r="34" spans="1:15" s="13" customFormat="1" ht="21" customHeight="1" x14ac:dyDescent="0.3">
      <c r="A34" s="8" t="s">
        <v>34</v>
      </c>
      <c r="B34" s="9">
        <v>1</v>
      </c>
      <c r="C34" s="10">
        <v>1</v>
      </c>
      <c r="D34" s="10">
        <v>1</v>
      </c>
      <c r="E34" s="10">
        <v>1</v>
      </c>
      <c r="F34" s="11">
        <v>0</v>
      </c>
      <c r="G34" s="11">
        <v>0</v>
      </c>
      <c r="H34" s="11">
        <v>0</v>
      </c>
      <c r="I34" s="12"/>
      <c r="O34" s="20"/>
    </row>
    <row r="35" spans="1:15" s="13" customFormat="1" ht="21" customHeight="1" x14ac:dyDescent="0.3">
      <c r="A35" s="8" t="s">
        <v>34</v>
      </c>
      <c r="B35" s="9">
        <v>1</v>
      </c>
      <c r="C35" s="10">
        <v>1</v>
      </c>
      <c r="D35" s="10">
        <v>1</v>
      </c>
      <c r="E35" s="10">
        <v>1</v>
      </c>
      <c r="F35" s="11">
        <v>0</v>
      </c>
      <c r="G35" s="11">
        <v>0</v>
      </c>
      <c r="H35" s="11">
        <v>0</v>
      </c>
      <c r="I35" s="12"/>
      <c r="O35" s="20"/>
    </row>
    <row r="36" spans="1:15" s="13" customFormat="1" ht="21" customHeight="1" x14ac:dyDescent="0.3">
      <c r="A36" s="8" t="s">
        <v>34</v>
      </c>
      <c r="B36" s="9">
        <v>1</v>
      </c>
      <c r="C36" s="10">
        <v>1</v>
      </c>
      <c r="D36" s="10">
        <v>1</v>
      </c>
      <c r="E36" s="10">
        <v>1</v>
      </c>
      <c r="F36" s="11">
        <v>0</v>
      </c>
      <c r="G36" s="11">
        <v>0</v>
      </c>
      <c r="H36" s="11">
        <v>0</v>
      </c>
      <c r="I36" s="12"/>
      <c r="O36" s="20"/>
    </row>
    <row r="37" spans="1:15" s="13" customFormat="1" ht="18.75" customHeight="1" x14ac:dyDescent="0.3">
      <c r="A37" s="22" t="s">
        <v>35</v>
      </c>
      <c r="B37" s="23">
        <f>SUM(B8:B36)</f>
        <v>26</v>
      </c>
      <c r="C37" s="19">
        <f>SUM(C8:C36)</f>
        <v>26</v>
      </c>
      <c r="D37" s="19">
        <f>SUM(D8:D36)</f>
        <v>26</v>
      </c>
      <c r="E37" s="19">
        <f>SUM(E8:E36)</f>
        <v>26</v>
      </c>
      <c r="F37" s="11">
        <v>0</v>
      </c>
      <c r="G37" s="11">
        <v>0</v>
      </c>
      <c r="H37" s="11">
        <v>0</v>
      </c>
      <c r="I37" s="12"/>
      <c r="O37" s="20"/>
    </row>
    <row r="38" spans="1:15" s="58" customFormat="1" ht="18.75" customHeight="1" x14ac:dyDescent="0.3">
      <c r="A38" s="75" t="s">
        <v>73</v>
      </c>
      <c r="B38" s="76"/>
      <c r="C38" s="76"/>
      <c r="D38" s="76"/>
      <c r="E38" s="76"/>
      <c r="F38" s="76"/>
      <c r="G38" s="76"/>
      <c r="H38" s="76"/>
      <c r="I38" s="76"/>
      <c r="O38" s="59"/>
    </row>
    <row r="39" spans="1:15" ht="23.25" customHeight="1" x14ac:dyDescent="0.3">
      <c r="A39" s="61" t="s">
        <v>0</v>
      </c>
      <c r="B39" s="2" t="s">
        <v>1</v>
      </c>
      <c r="C39" s="64" t="s">
        <v>2</v>
      </c>
      <c r="D39" s="65"/>
      <c r="E39" s="66"/>
      <c r="F39" s="64" t="s">
        <v>3</v>
      </c>
      <c r="G39" s="65"/>
      <c r="H39" s="66"/>
      <c r="I39" s="61" t="s">
        <v>4</v>
      </c>
    </row>
    <row r="40" spans="1:15" ht="23.25" customHeight="1" x14ac:dyDescent="0.3">
      <c r="A40" s="62"/>
      <c r="B40" s="3" t="s">
        <v>5</v>
      </c>
      <c r="C40" s="67" t="s">
        <v>6</v>
      </c>
      <c r="D40" s="68"/>
      <c r="E40" s="69"/>
      <c r="F40" s="67" t="s">
        <v>7</v>
      </c>
      <c r="G40" s="68"/>
      <c r="H40" s="69"/>
      <c r="I40" s="62"/>
    </row>
    <row r="41" spans="1:15" ht="23.25" customHeight="1" x14ac:dyDescent="0.3">
      <c r="A41" s="62"/>
      <c r="B41" s="3" t="s">
        <v>8</v>
      </c>
      <c r="C41" s="70" t="s">
        <v>9</v>
      </c>
      <c r="D41" s="71"/>
      <c r="E41" s="72"/>
      <c r="F41" s="4"/>
      <c r="G41" s="5"/>
      <c r="H41" s="5"/>
      <c r="I41" s="62"/>
    </row>
    <row r="42" spans="1:15" ht="23.25" customHeight="1" x14ac:dyDescent="0.3">
      <c r="A42" s="63"/>
      <c r="B42" s="6" t="s">
        <v>10</v>
      </c>
      <c r="C42" s="7" t="s">
        <v>11</v>
      </c>
      <c r="D42" s="7" t="s">
        <v>12</v>
      </c>
      <c r="E42" s="7" t="s">
        <v>13</v>
      </c>
      <c r="F42" s="7" t="s">
        <v>11</v>
      </c>
      <c r="G42" s="7" t="s">
        <v>12</v>
      </c>
      <c r="H42" s="7" t="s">
        <v>13</v>
      </c>
      <c r="I42" s="63"/>
    </row>
    <row r="43" spans="1:15" s="13" customFormat="1" ht="23.25" customHeight="1" x14ac:dyDescent="0.3">
      <c r="A43" s="22"/>
      <c r="B43" s="23"/>
      <c r="C43" s="19"/>
      <c r="D43" s="19"/>
      <c r="E43" s="19"/>
      <c r="F43" s="11"/>
      <c r="G43" s="11"/>
      <c r="H43" s="11"/>
      <c r="I43" s="12"/>
      <c r="O43" s="20"/>
    </row>
    <row r="44" spans="1:15" s="13" customFormat="1" ht="23.25" customHeight="1" x14ac:dyDescent="0.3">
      <c r="A44" s="14" t="s">
        <v>36</v>
      </c>
      <c r="B44" s="9"/>
      <c r="C44" s="10"/>
      <c r="D44" s="10"/>
      <c r="E44" s="10"/>
      <c r="F44" s="11"/>
      <c r="G44" s="11"/>
      <c r="H44" s="11"/>
      <c r="I44" s="12"/>
      <c r="J44" s="24"/>
      <c r="K44" s="24"/>
      <c r="L44" s="24"/>
    </row>
    <row r="45" spans="1:15" s="13" customFormat="1" ht="23.25" customHeight="1" x14ac:dyDescent="0.3">
      <c r="A45" s="8" t="s">
        <v>37</v>
      </c>
      <c r="B45" s="9">
        <v>1</v>
      </c>
      <c r="C45" s="10">
        <v>1</v>
      </c>
      <c r="D45" s="10">
        <v>1</v>
      </c>
      <c r="E45" s="10">
        <v>1</v>
      </c>
      <c r="F45" s="11">
        <v>0</v>
      </c>
      <c r="G45" s="11">
        <v>0</v>
      </c>
      <c r="H45" s="11">
        <v>0</v>
      </c>
      <c r="I45" s="12"/>
      <c r="J45" s="24"/>
      <c r="K45" s="24"/>
      <c r="L45" s="24"/>
    </row>
    <row r="46" spans="1:15" s="13" customFormat="1" ht="23.25" customHeight="1" x14ac:dyDescent="0.3">
      <c r="A46" s="8" t="s">
        <v>38</v>
      </c>
      <c r="B46" s="9">
        <v>1</v>
      </c>
      <c r="C46" s="10">
        <v>1</v>
      </c>
      <c r="D46" s="10">
        <v>1</v>
      </c>
      <c r="E46" s="10">
        <v>1</v>
      </c>
      <c r="F46" s="11">
        <v>0</v>
      </c>
      <c r="G46" s="11">
        <v>0</v>
      </c>
      <c r="H46" s="11">
        <v>0</v>
      </c>
      <c r="I46" s="12"/>
    </row>
    <row r="47" spans="1:15" s="13" customFormat="1" ht="23.25" customHeight="1" x14ac:dyDescent="0.3">
      <c r="A47" s="8" t="s">
        <v>39</v>
      </c>
      <c r="B47" s="9">
        <v>1</v>
      </c>
      <c r="C47" s="10">
        <v>1</v>
      </c>
      <c r="D47" s="10">
        <v>1</v>
      </c>
      <c r="E47" s="10">
        <v>1</v>
      </c>
      <c r="F47" s="11">
        <v>0</v>
      </c>
      <c r="G47" s="11">
        <v>0</v>
      </c>
      <c r="H47" s="11">
        <v>0</v>
      </c>
      <c r="I47" s="12"/>
    </row>
    <row r="48" spans="1:15" s="13" customFormat="1" ht="23.25" customHeight="1" x14ac:dyDescent="0.3">
      <c r="A48" s="8" t="s">
        <v>40</v>
      </c>
      <c r="B48" s="9">
        <v>1</v>
      </c>
      <c r="C48" s="10">
        <v>1</v>
      </c>
      <c r="D48" s="10">
        <v>1</v>
      </c>
      <c r="E48" s="10">
        <v>1</v>
      </c>
      <c r="F48" s="11">
        <v>0</v>
      </c>
      <c r="G48" s="11">
        <v>0</v>
      </c>
      <c r="H48" s="11">
        <v>0</v>
      </c>
      <c r="I48" s="12"/>
    </row>
    <row r="49" spans="1:15" s="13" customFormat="1" ht="23.25" customHeight="1" x14ac:dyDescent="0.3">
      <c r="A49" s="8" t="s">
        <v>41</v>
      </c>
      <c r="B49" s="9">
        <v>1</v>
      </c>
      <c r="C49" s="11">
        <v>1</v>
      </c>
      <c r="D49" s="11">
        <v>1</v>
      </c>
      <c r="E49" s="11">
        <v>1</v>
      </c>
      <c r="F49" s="11"/>
      <c r="G49" s="11"/>
      <c r="H49" s="11"/>
      <c r="I49" s="12"/>
    </row>
    <row r="50" spans="1:15" s="13" customFormat="1" ht="23.25" customHeight="1" x14ac:dyDescent="0.3">
      <c r="A50" s="8" t="s">
        <v>42</v>
      </c>
      <c r="B50" s="9">
        <v>1</v>
      </c>
      <c r="C50" s="11">
        <v>1</v>
      </c>
      <c r="D50" s="11">
        <v>1</v>
      </c>
      <c r="E50" s="11">
        <v>1</v>
      </c>
      <c r="F50" s="11">
        <v>0</v>
      </c>
      <c r="G50" s="11">
        <v>0</v>
      </c>
      <c r="H50" s="11">
        <v>0</v>
      </c>
      <c r="I50" s="12" t="s">
        <v>43</v>
      </c>
    </row>
    <row r="51" spans="1:15" s="13" customFormat="1" ht="23.25" customHeight="1" x14ac:dyDescent="0.3">
      <c r="A51" s="8" t="s">
        <v>44</v>
      </c>
      <c r="B51" s="9">
        <v>1</v>
      </c>
      <c r="C51" s="11">
        <v>1</v>
      </c>
      <c r="D51" s="11">
        <v>1</v>
      </c>
      <c r="E51" s="11">
        <v>1</v>
      </c>
      <c r="F51" s="21">
        <v>0</v>
      </c>
      <c r="G51" s="21">
        <v>0</v>
      </c>
      <c r="H51" s="21">
        <v>0</v>
      </c>
      <c r="I51" s="12"/>
    </row>
    <row r="52" spans="1:15" s="13" customFormat="1" ht="23.25" customHeight="1" x14ac:dyDescent="0.3">
      <c r="A52" s="14" t="s">
        <v>29</v>
      </c>
      <c r="B52" s="9"/>
      <c r="C52" s="11"/>
      <c r="D52" s="11"/>
      <c r="E52" s="11"/>
      <c r="F52" s="11"/>
      <c r="G52" s="11"/>
      <c r="H52" s="11"/>
      <c r="I52" s="12"/>
    </row>
    <row r="53" spans="1:15" s="13" customFormat="1" ht="23.25" customHeight="1" x14ac:dyDescent="0.3">
      <c r="A53" s="8" t="s">
        <v>45</v>
      </c>
      <c r="B53" s="9">
        <v>1</v>
      </c>
      <c r="C53" s="11">
        <v>1</v>
      </c>
      <c r="D53" s="11">
        <v>1</v>
      </c>
      <c r="E53" s="11">
        <v>1</v>
      </c>
      <c r="F53" s="11">
        <v>0</v>
      </c>
      <c r="G53" s="11">
        <v>0</v>
      </c>
      <c r="H53" s="11">
        <v>0</v>
      </c>
      <c r="I53" s="12"/>
    </row>
    <row r="54" spans="1:15" s="17" customFormat="1" ht="23.25" customHeight="1" x14ac:dyDescent="0.3">
      <c r="A54" s="8" t="s">
        <v>46</v>
      </c>
      <c r="B54" s="18">
        <v>1</v>
      </c>
      <c r="C54" s="15">
        <v>1</v>
      </c>
      <c r="D54" s="15">
        <v>1</v>
      </c>
      <c r="E54" s="15">
        <v>1</v>
      </c>
      <c r="F54" s="15">
        <v>0</v>
      </c>
      <c r="G54" s="15">
        <v>0</v>
      </c>
      <c r="H54" s="15">
        <v>0</v>
      </c>
      <c r="I54" s="16"/>
    </row>
    <row r="55" spans="1:15" s="13" customFormat="1" ht="23.25" customHeight="1" x14ac:dyDescent="0.3">
      <c r="A55" s="8" t="s">
        <v>47</v>
      </c>
      <c r="B55" s="9">
        <v>1</v>
      </c>
      <c r="C55" s="11">
        <v>1</v>
      </c>
      <c r="D55" s="11">
        <v>1</v>
      </c>
      <c r="E55" s="11">
        <v>1</v>
      </c>
      <c r="F55" s="11">
        <v>0</v>
      </c>
      <c r="G55" s="11">
        <v>0</v>
      </c>
      <c r="H55" s="11">
        <v>0</v>
      </c>
      <c r="I55" s="12"/>
    </row>
    <row r="56" spans="1:15" s="13" customFormat="1" ht="23.25" customHeight="1" x14ac:dyDescent="0.3">
      <c r="A56" s="8" t="s">
        <v>47</v>
      </c>
      <c r="B56" s="9">
        <v>1</v>
      </c>
      <c r="C56" s="11">
        <v>1</v>
      </c>
      <c r="D56" s="11">
        <v>1</v>
      </c>
      <c r="E56" s="11">
        <v>1</v>
      </c>
      <c r="F56" s="11">
        <v>0</v>
      </c>
      <c r="G56" s="11">
        <v>0</v>
      </c>
      <c r="H56" s="11">
        <v>0</v>
      </c>
      <c r="I56" s="12"/>
    </row>
    <row r="57" spans="1:15" s="13" customFormat="1" ht="23.25" customHeight="1" x14ac:dyDescent="0.3">
      <c r="A57" s="8" t="s">
        <v>47</v>
      </c>
      <c r="B57" s="9">
        <v>1</v>
      </c>
      <c r="C57" s="11">
        <v>1</v>
      </c>
      <c r="D57" s="11">
        <v>1</v>
      </c>
      <c r="E57" s="11">
        <v>1</v>
      </c>
      <c r="F57" s="11">
        <v>0</v>
      </c>
      <c r="G57" s="11">
        <v>0</v>
      </c>
      <c r="H57" s="11">
        <v>0</v>
      </c>
      <c r="I57" s="12"/>
    </row>
    <row r="58" spans="1:15" s="13" customFormat="1" ht="23.25" customHeight="1" x14ac:dyDescent="0.3">
      <c r="A58" s="8" t="s">
        <v>48</v>
      </c>
      <c r="B58" s="9">
        <v>1</v>
      </c>
      <c r="C58" s="11">
        <v>1</v>
      </c>
      <c r="D58" s="11">
        <v>1</v>
      </c>
      <c r="E58" s="11">
        <v>1</v>
      </c>
      <c r="F58" s="11">
        <v>0</v>
      </c>
      <c r="G58" s="11">
        <v>0</v>
      </c>
      <c r="H58" s="11">
        <v>0</v>
      </c>
      <c r="I58" s="12"/>
    </row>
    <row r="59" spans="1:15" s="13" customFormat="1" ht="23.25" customHeight="1" x14ac:dyDescent="0.3">
      <c r="A59" s="8" t="s">
        <v>48</v>
      </c>
      <c r="B59" s="9">
        <v>1</v>
      </c>
      <c r="C59" s="11">
        <v>1</v>
      </c>
      <c r="D59" s="11">
        <v>1</v>
      </c>
      <c r="E59" s="11">
        <v>1</v>
      </c>
      <c r="F59" s="11">
        <v>0</v>
      </c>
      <c r="G59" s="11">
        <v>0</v>
      </c>
      <c r="H59" s="11">
        <v>0</v>
      </c>
      <c r="I59" s="12"/>
      <c r="O59" s="20"/>
    </row>
    <row r="60" spans="1:15" s="13" customFormat="1" ht="23.25" customHeight="1" x14ac:dyDescent="0.3">
      <c r="A60" s="25" t="s">
        <v>35</v>
      </c>
      <c r="B60" s="26">
        <f>SUM(B45:B59)</f>
        <v>14</v>
      </c>
      <c r="C60" s="26">
        <f t="shared" ref="C60:E60" si="0">SUM(C45:C59)</f>
        <v>14</v>
      </c>
      <c r="D60" s="26">
        <f t="shared" si="0"/>
        <v>14</v>
      </c>
      <c r="E60" s="26">
        <f t="shared" si="0"/>
        <v>14</v>
      </c>
      <c r="F60" s="11">
        <v>0</v>
      </c>
      <c r="G60" s="11">
        <v>0</v>
      </c>
      <c r="H60" s="11">
        <v>0</v>
      </c>
      <c r="I60" s="27"/>
      <c r="O60" s="20"/>
    </row>
    <row r="61" spans="1:15" s="13" customFormat="1" ht="23.25" customHeight="1" x14ac:dyDescent="0.3">
      <c r="A61" s="28"/>
      <c r="B61" s="29"/>
      <c r="C61" s="30"/>
      <c r="D61" s="30"/>
      <c r="E61" s="30"/>
      <c r="F61" s="30"/>
      <c r="G61" s="30"/>
      <c r="H61" s="30"/>
      <c r="I61" s="31"/>
      <c r="O61" s="20"/>
    </row>
    <row r="62" spans="1:15" s="13" customFormat="1" x14ac:dyDescent="0.3">
      <c r="A62" s="32"/>
      <c r="B62" s="33"/>
      <c r="C62" s="34"/>
      <c r="D62" s="34"/>
      <c r="E62" s="34"/>
      <c r="F62" s="34"/>
      <c r="G62" s="34"/>
      <c r="H62" s="34"/>
      <c r="I62" s="35"/>
      <c r="O62" s="20"/>
    </row>
    <row r="63" spans="1:15" s="13" customFormat="1" x14ac:dyDescent="0.3">
      <c r="A63" s="32"/>
      <c r="B63" s="33"/>
      <c r="C63" s="34"/>
      <c r="D63" s="34"/>
      <c r="E63" s="34"/>
      <c r="F63" s="34"/>
      <c r="G63" s="34"/>
      <c r="H63" s="34"/>
      <c r="I63" s="35"/>
      <c r="O63" s="20"/>
    </row>
    <row r="64" spans="1:15" s="13" customFormat="1" x14ac:dyDescent="0.3">
      <c r="A64" s="32"/>
      <c r="B64" s="33"/>
      <c r="C64" s="34"/>
      <c r="D64" s="34"/>
      <c r="E64" s="34"/>
      <c r="F64" s="34"/>
      <c r="G64" s="34"/>
      <c r="H64" s="34"/>
      <c r="I64" s="35"/>
      <c r="O64" s="20"/>
    </row>
    <row r="65" spans="1:15" s="13" customFormat="1" x14ac:dyDescent="0.3">
      <c r="A65" s="32"/>
      <c r="B65" s="33"/>
      <c r="C65" s="34"/>
      <c r="D65" s="34"/>
      <c r="E65" s="34"/>
      <c r="F65" s="34"/>
      <c r="G65" s="34"/>
      <c r="H65" s="34"/>
      <c r="I65" s="35"/>
      <c r="O65" s="20"/>
    </row>
    <row r="66" spans="1:15" s="13" customFormat="1" x14ac:dyDescent="0.3">
      <c r="A66" s="32"/>
      <c r="B66" s="33"/>
      <c r="C66" s="34"/>
      <c r="D66" s="34"/>
      <c r="E66" s="34"/>
      <c r="F66" s="34"/>
      <c r="G66" s="34"/>
      <c r="H66" s="34"/>
      <c r="I66" s="35"/>
      <c r="O66" s="20"/>
    </row>
    <row r="67" spans="1:15" s="13" customFormat="1" x14ac:dyDescent="0.3">
      <c r="A67" s="32"/>
      <c r="B67" s="33"/>
      <c r="C67" s="34"/>
      <c r="D67" s="34"/>
      <c r="E67" s="34"/>
      <c r="F67" s="34"/>
      <c r="G67" s="34"/>
      <c r="H67" s="34"/>
      <c r="I67" s="35"/>
      <c r="O67" s="20"/>
    </row>
    <row r="68" spans="1:15" s="13" customFormat="1" x14ac:dyDescent="0.3">
      <c r="A68" s="32"/>
      <c r="B68" s="33"/>
      <c r="C68" s="34"/>
      <c r="D68" s="34"/>
      <c r="E68" s="34"/>
      <c r="F68" s="34"/>
      <c r="G68" s="34"/>
      <c r="H68" s="34"/>
      <c r="I68" s="35"/>
      <c r="O68" s="20"/>
    </row>
    <row r="69" spans="1:15" s="13" customFormat="1" x14ac:dyDescent="0.3">
      <c r="A69" s="32"/>
      <c r="B69" s="33"/>
      <c r="C69" s="34"/>
      <c r="D69" s="34"/>
      <c r="E69" s="34"/>
      <c r="F69" s="34"/>
      <c r="G69" s="34"/>
      <c r="H69" s="34"/>
      <c r="I69" s="35"/>
      <c r="O69" s="20"/>
    </row>
    <row r="70" spans="1:15" s="13" customFormat="1" x14ac:dyDescent="0.3">
      <c r="A70" s="32"/>
      <c r="B70" s="33"/>
      <c r="C70" s="34"/>
      <c r="D70" s="34"/>
      <c r="E70" s="34"/>
      <c r="F70" s="34"/>
      <c r="G70" s="34"/>
      <c r="H70" s="34"/>
      <c r="I70" s="35"/>
      <c r="O70" s="20"/>
    </row>
    <row r="71" spans="1:15" s="13" customFormat="1" x14ac:dyDescent="0.3">
      <c r="A71" s="32"/>
      <c r="B71" s="33"/>
      <c r="C71" s="34"/>
      <c r="D71" s="34"/>
      <c r="E71" s="34"/>
      <c r="F71" s="34"/>
      <c r="G71" s="34"/>
      <c r="H71" s="34"/>
      <c r="I71" s="35"/>
      <c r="O71" s="20"/>
    </row>
    <row r="72" spans="1:15" s="13" customFormat="1" x14ac:dyDescent="0.3">
      <c r="A72" s="32"/>
      <c r="B72" s="33"/>
      <c r="C72" s="34"/>
      <c r="D72" s="34"/>
      <c r="E72" s="34"/>
      <c r="F72" s="34"/>
      <c r="G72" s="34"/>
      <c r="H72" s="34"/>
      <c r="I72" s="35"/>
      <c r="O72" s="20"/>
    </row>
    <row r="73" spans="1:15" s="13" customFormat="1" ht="20.25" x14ac:dyDescent="0.3">
      <c r="A73" s="73" t="s">
        <v>74</v>
      </c>
      <c r="B73" s="74"/>
      <c r="C73" s="74"/>
      <c r="D73" s="74"/>
      <c r="E73" s="74"/>
      <c r="F73" s="74"/>
      <c r="G73" s="74"/>
      <c r="H73" s="74"/>
      <c r="I73" s="74"/>
      <c r="O73" s="20"/>
    </row>
    <row r="74" spans="1:15" s="13" customFormat="1" ht="18" customHeight="1" x14ac:dyDescent="0.3">
      <c r="A74" s="61" t="s">
        <v>0</v>
      </c>
      <c r="B74" s="2" t="s">
        <v>1</v>
      </c>
      <c r="C74" s="64" t="s">
        <v>2</v>
      </c>
      <c r="D74" s="65"/>
      <c r="E74" s="66"/>
      <c r="F74" s="64" t="s">
        <v>3</v>
      </c>
      <c r="G74" s="65"/>
      <c r="H74" s="66"/>
      <c r="I74" s="61" t="s">
        <v>4</v>
      </c>
      <c r="O74" s="20"/>
    </row>
    <row r="75" spans="1:15" s="13" customFormat="1" x14ac:dyDescent="0.3">
      <c r="A75" s="62"/>
      <c r="B75" s="3" t="s">
        <v>5</v>
      </c>
      <c r="C75" s="67" t="s">
        <v>6</v>
      </c>
      <c r="D75" s="68"/>
      <c r="E75" s="69"/>
      <c r="F75" s="67" t="s">
        <v>7</v>
      </c>
      <c r="G75" s="68"/>
      <c r="H75" s="69"/>
      <c r="I75" s="62"/>
      <c r="O75" s="20"/>
    </row>
    <row r="76" spans="1:15" s="13" customFormat="1" x14ac:dyDescent="0.3">
      <c r="A76" s="62"/>
      <c r="B76" s="3" t="s">
        <v>8</v>
      </c>
      <c r="C76" s="70" t="s">
        <v>9</v>
      </c>
      <c r="D76" s="71"/>
      <c r="E76" s="72"/>
      <c r="F76" s="4"/>
      <c r="G76" s="5"/>
      <c r="H76" s="5"/>
      <c r="I76" s="62"/>
      <c r="O76" s="20"/>
    </row>
    <row r="77" spans="1:15" s="13" customFormat="1" x14ac:dyDescent="0.3">
      <c r="A77" s="63"/>
      <c r="B77" s="6" t="s">
        <v>10</v>
      </c>
      <c r="C77" s="7" t="s">
        <v>11</v>
      </c>
      <c r="D77" s="7" t="s">
        <v>12</v>
      </c>
      <c r="E77" s="7" t="s">
        <v>13</v>
      </c>
      <c r="F77" s="7" t="s">
        <v>11</v>
      </c>
      <c r="G77" s="7" t="s">
        <v>12</v>
      </c>
      <c r="H77" s="7" t="s">
        <v>13</v>
      </c>
      <c r="I77" s="63"/>
      <c r="O77" s="20"/>
    </row>
    <row r="78" spans="1:15" s="13" customFormat="1" x14ac:dyDescent="0.3">
      <c r="A78" s="14" t="s">
        <v>49</v>
      </c>
      <c r="B78" s="9"/>
      <c r="C78" s="11"/>
      <c r="D78" s="11"/>
      <c r="E78" s="11"/>
      <c r="F78" s="11"/>
      <c r="G78" s="11"/>
      <c r="H78" s="11"/>
      <c r="I78" s="12"/>
      <c r="O78" s="20"/>
    </row>
    <row r="79" spans="1:15" s="13" customFormat="1" x14ac:dyDescent="0.3">
      <c r="A79" s="8" t="s">
        <v>50</v>
      </c>
      <c r="B79" s="9">
        <v>1</v>
      </c>
      <c r="C79" s="11">
        <v>1</v>
      </c>
      <c r="D79" s="11">
        <v>1</v>
      </c>
      <c r="E79" s="11">
        <v>1</v>
      </c>
      <c r="F79" s="11">
        <v>0</v>
      </c>
      <c r="G79" s="11">
        <v>0</v>
      </c>
      <c r="H79" s="11">
        <v>0</v>
      </c>
      <c r="I79" s="12"/>
    </row>
    <row r="80" spans="1:15" s="13" customFormat="1" x14ac:dyDescent="0.3">
      <c r="A80" s="8" t="s">
        <v>51</v>
      </c>
      <c r="B80" s="9">
        <v>1</v>
      </c>
      <c r="C80" s="11">
        <v>1</v>
      </c>
      <c r="D80" s="11">
        <v>1</v>
      </c>
      <c r="E80" s="11">
        <v>1</v>
      </c>
      <c r="F80" s="11">
        <v>0</v>
      </c>
      <c r="G80" s="11">
        <v>0</v>
      </c>
      <c r="H80" s="11">
        <v>0</v>
      </c>
      <c r="I80" s="12"/>
    </row>
    <row r="81" spans="1:9" s="17" customFormat="1" x14ac:dyDescent="0.3">
      <c r="A81" s="47" t="s">
        <v>79</v>
      </c>
      <c r="B81" s="18" t="s">
        <v>80</v>
      </c>
      <c r="C81" s="15">
        <v>1</v>
      </c>
      <c r="D81" s="15">
        <v>1</v>
      </c>
      <c r="E81" s="15">
        <v>1</v>
      </c>
      <c r="F81" s="15">
        <v>0</v>
      </c>
      <c r="G81" s="15">
        <v>0</v>
      </c>
      <c r="H81" s="15">
        <v>0</v>
      </c>
      <c r="I81" s="16" t="s">
        <v>23</v>
      </c>
    </row>
    <row r="82" spans="1:9" s="17" customFormat="1" x14ac:dyDescent="0.3">
      <c r="A82" s="8" t="s">
        <v>52</v>
      </c>
      <c r="B82" s="18">
        <v>1</v>
      </c>
      <c r="C82" s="15">
        <v>1</v>
      </c>
      <c r="D82" s="15">
        <v>1</v>
      </c>
      <c r="E82" s="15">
        <v>1</v>
      </c>
      <c r="F82" s="15">
        <v>0</v>
      </c>
      <c r="G82" s="15">
        <v>0</v>
      </c>
      <c r="H82" s="15">
        <v>0</v>
      </c>
      <c r="I82" s="16"/>
    </row>
    <row r="83" spans="1:9" s="13" customFormat="1" x14ac:dyDescent="0.3">
      <c r="A83" s="8" t="s">
        <v>53</v>
      </c>
      <c r="B83" s="9">
        <v>1</v>
      </c>
      <c r="C83" s="11">
        <v>1</v>
      </c>
      <c r="D83" s="11">
        <v>1</v>
      </c>
      <c r="E83" s="11">
        <v>1</v>
      </c>
      <c r="F83" s="11">
        <v>0</v>
      </c>
      <c r="G83" s="11">
        <v>0</v>
      </c>
      <c r="H83" s="11">
        <v>0</v>
      </c>
      <c r="I83" s="12" t="s">
        <v>43</v>
      </c>
    </row>
    <row r="84" spans="1:9" s="13" customFormat="1" x14ac:dyDescent="0.3">
      <c r="A84" s="8" t="s">
        <v>54</v>
      </c>
      <c r="B84" s="9">
        <v>1</v>
      </c>
      <c r="C84" s="11">
        <v>1</v>
      </c>
      <c r="D84" s="11">
        <v>1</v>
      </c>
      <c r="E84" s="11">
        <v>1</v>
      </c>
      <c r="F84" s="11">
        <v>0</v>
      </c>
      <c r="G84" s="11">
        <v>0</v>
      </c>
      <c r="H84" s="11">
        <v>0</v>
      </c>
      <c r="I84" s="12"/>
    </row>
    <row r="85" spans="1:9" s="13" customFormat="1" x14ac:dyDescent="0.3">
      <c r="A85" s="14" t="s">
        <v>55</v>
      </c>
      <c r="B85" s="9"/>
      <c r="C85" s="11"/>
      <c r="D85" s="11"/>
      <c r="E85" s="11"/>
      <c r="F85" s="11"/>
      <c r="G85" s="11"/>
      <c r="H85" s="11"/>
      <c r="I85" s="12"/>
    </row>
    <row r="86" spans="1:9" s="13" customFormat="1" x14ac:dyDescent="0.3">
      <c r="A86" s="8" t="s">
        <v>56</v>
      </c>
      <c r="B86" s="9">
        <v>1</v>
      </c>
      <c r="C86" s="11">
        <v>1</v>
      </c>
      <c r="D86" s="11">
        <v>1</v>
      </c>
      <c r="E86" s="11">
        <v>1</v>
      </c>
      <c r="F86" s="11">
        <v>0</v>
      </c>
      <c r="G86" s="11">
        <v>0</v>
      </c>
      <c r="H86" s="11">
        <v>0</v>
      </c>
      <c r="I86" s="12"/>
    </row>
    <row r="87" spans="1:9" s="13" customFormat="1" x14ac:dyDescent="0.3">
      <c r="A87" s="14" t="s">
        <v>57</v>
      </c>
      <c r="B87" s="9"/>
      <c r="C87" s="11"/>
      <c r="D87" s="11"/>
      <c r="E87" s="11"/>
      <c r="F87" s="11"/>
      <c r="G87" s="11"/>
      <c r="H87" s="11"/>
      <c r="I87" s="12"/>
    </row>
    <row r="88" spans="1:9" s="13" customFormat="1" x14ac:dyDescent="0.3">
      <c r="A88" s="8" t="s">
        <v>45</v>
      </c>
      <c r="B88" s="9">
        <v>1</v>
      </c>
      <c r="C88" s="11">
        <v>1</v>
      </c>
      <c r="D88" s="11">
        <v>1</v>
      </c>
      <c r="E88" s="11">
        <v>1</v>
      </c>
      <c r="F88" s="11">
        <v>0</v>
      </c>
      <c r="G88" s="11">
        <v>0</v>
      </c>
      <c r="H88" s="11">
        <v>0</v>
      </c>
      <c r="I88" s="12"/>
    </row>
    <row r="89" spans="1:9" s="13" customFormat="1" x14ac:dyDescent="0.3">
      <c r="A89" s="8" t="s">
        <v>58</v>
      </c>
      <c r="B89" s="9">
        <v>1</v>
      </c>
      <c r="C89" s="11">
        <v>1</v>
      </c>
      <c r="D89" s="11">
        <v>1</v>
      </c>
      <c r="E89" s="11">
        <v>1</v>
      </c>
      <c r="F89" s="21">
        <v>0</v>
      </c>
      <c r="G89" s="21">
        <v>0</v>
      </c>
      <c r="H89" s="21">
        <v>0</v>
      </c>
      <c r="I89" s="12"/>
    </row>
    <row r="90" spans="1:9" s="13" customFormat="1" x14ac:dyDescent="0.3">
      <c r="A90" s="8" t="s">
        <v>58</v>
      </c>
      <c r="B90" s="9">
        <v>1</v>
      </c>
      <c r="C90" s="11">
        <v>1</v>
      </c>
      <c r="D90" s="11">
        <v>1</v>
      </c>
      <c r="E90" s="11">
        <v>1</v>
      </c>
      <c r="F90" s="11">
        <v>0</v>
      </c>
      <c r="G90" s="11">
        <v>0</v>
      </c>
      <c r="H90" s="11">
        <v>0</v>
      </c>
      <c r="I90" s="12"/>
    </row>
    <row r="91" spans="1:9" x14ac:dyDescent="0.3">
      <c r="A91" s="8" t="s">
        <v>59</v>
      </c>
      <c r="B91" s="9">
        <v>1</v>
      </c>
      <c r="C91" s="11">
        <v>1</v>
      </c>
      <c r="D91" s="11">
        <v>1</v>
      </c>
      <c r="E91" s="11">
        <v>1</v>
      </c>
      <c r="F91" s="21">
        <v>0</v>
      </c>
      <c r="G91" s="21">
        <v>0</v>
      </c>
      <c r="H91" s="21">
        <v>0</v>
      </c>
      <c r="I91" s="12"/>
    </row>
    <row r="92" spans="1:9" ht="21.75" customHeight="1" x14ac:dyDescent="0.3">
      <c r="A92" s="8" t="s">
        <v>59</v>
      </c>
      <c r="B92" s="9">
        <v>1</v>
      </c>
      <c r="C92" s="11">
        <v>1</v>
      </c>
      <c r="D92" s="11">
        <v>1</v>
      </c>
      <c r="E92" s="11">
        <v>1</v>
      </c>
      <c r="F92" s="21">
        <v>0</v>
      </c>
      <c r="G92" s="21">
        <v>0</v>
      </c>
      <c r="H92" s="21">
        <v>0</v>
      </c>
      <c r="I92" s="12"/>
    </row>
    <row r="93" spans="1:9" s="37" customFormat="1" ht="21.75" customHeight="1" x14ac:dyDescent="0.3">
      <c r="A93" s="8" t="s">
        <v>59</v>
      </c>
      <c r="B93" s="18">
        <v>1</v>
      </c>
      <c r="C93" s="15">
        <v>1</v>
      </c>
      <c r="D93" s="15">
        <v>1</v>
      </c>
      <c r="E93" s="15">
        <v>1</v>
      </c>
      <c r="F93" s="36">
        <v>0</v>
      </c>
      <c r="G93" s="36">
        <v>0</v>
      </c>
      <c r="H93" s="36">
        <v>0</v>
      </c>
      <c r="I93" s="16"/>
    </row>
    <row r="94" spans="1:9" s="13" customFormat="1" x14ac:dyDescent="0.3">
      <c r="A94" s="14" t="s">
        <v>60</v>
      </c>
      <c r="B94" s="9"/>
      <c r="C94" s="11"/>
      <c r="D94" s="11"/>
      <c r="E94" s="11"/>
      <c r="F94" s="11"/>
      <c r="G94" s="11"/>
      <c r="H94" s="11"/>
      <c r="I94" s="12"/>
    </row>
    <row r="95" spans="1:9" s="13" customFormat="1" ht="21.75" customHeight="1" x14ac:dyDescent="0.3">
      <c r="A95" s="8" t="s">
        <v>31</v>
      </c>
      <c r="B95" s="9">
        <v>1</v>
      </c>
      <c r="C95" s="11">
        <v>1</v>
      </c>
      <c r="D95" s="11">
        <v>1</v>
      </c>
      <c r="E95" s="11">
        <v>1</v>
      </c>
      <c r="F95" s="11">
        <v>0</v>
      </c>
      <c r="G95" s="11">
        <v>0</v>
      </c>
      <c r="H95" s="11">
        <v>0</v>
      </c>
      <c r="I95" s="12"/>
    </row>
    <row r="96" spans="1:9" s="13" customFormat="1" ht="21.75" customHeight="1" x14ac:dyDescent="0.3">
      <c r="A96" s="25" t="s">
        <v>35</v>
      </c>
      <c r="B96" s="26">
        <f>SUM(B78:B95)</f>
        <v>13</v>
      </c>
      <c r="C96" s="26">
        <f>SUM(C78:C95)</f>
        <v>14</v>
      </c>
      <c r="D96" s="26">
        <f>SUM(D78:D95)</f>
        <v>14</v>
      </c>
      <c r="E96" s="26">
        <f>SUM(E78:E95)</f>
        <v>14</v>
      </c>
      <c r="F96" s="11">
        <v>0</v>
      </c>
      <c r="G96" s="11">
        <v>0</v>
      </c>
      <c r="H96" s="11">
        <v>0</v>
      </c>
      <c r="I96" s="27"/>
    </row>
    <row r="97" spans="1:9" s="13" customFormat="1" ht="21.75" customHeight="1" x14ac:dyDescent="0.3">
      <c r="A97" s="28"/>
      <c r="B97" s="29"/>
      <c r="C97" s="30"/>
      <c r="D97" s="30"/>
      <c r="E97" s="30"/>
      <c r="F97" s="30"/>
      <c r="G97" s="30"/>
      <c r="H97" s="30"/>
      <c r="I97" s="31"/>
    </row>
    <row r="98" spans="1:9" s="13" customFormat="1" ht="21.75" customHeight="1" x14ac:dyDescent="0.3">
      <c r="A98" s="32"/>
      <c r="B98" s="33"/>
      <c r="C98" s="34"/>
      <c r="D98" s="34"/>
      <c r="E98" s="34"/>
      <c r="F98" s="34"/>
      <c r="G98" s="34"/>
      <c r="H98" s="34"/>
      <c r="I98" s="35"/>
    </row>
    <row r="99" spans="1:9" s="13" customFormat="1" ht="21.75" customHeight="1" x14ac:dyDescent="0.3">
      <c r="A99" s="32"/>
      <c r="B99" s="33"/>
      <c r="C99" s="34"/>
      <c r="D99" s="34"/>
      <c r="E99" s="34"/>
      <c r="F99" s="34"/>
      <c r="G99" s="34"/>
      <c r="H99" s="34"/>
      <c r="I99" s="35"/>
    </row>
    <row r="100" spans="1:9" s="13" customFormat="1" ht="21.75" customHeight="1" x14ac:dyDescent="0.3">
      <c r="A100" s="32"/>
      <c r="B100" s="33"/>
      <c r="C100" s="34"/>
      <c r="D100" s="34"/>
      <c r="E100" s="34"/>
      <c r="F100" s="34"/>
      <c r="G100" s="34"/>
      <c r="H100" s="34"/>
      <c r="I100" s="35"/>
    </row>
    <row r="101" spans="1:9" s="13" customFormat="1" ht="21.75" customHeight="1" x14ac:dyDescent="0.3">
      <c r="A101" s="32"/>
      <c r="B101" s="33"/>
      <c r="C101" s="34"/>
      <c r="D101" s="34"/>
      <c r="E101" s="34"/>
      <c r="F101" s="34"/>
      <c r="G101" s="34"/>
      <c r="H101" s="34"/>
      <c r="I101" s="35"/>
    </row>
    <row r="102" spans="1:9" s="13" customFormat="1" ht="21.75" customHeight="1" x14ac:dyDescent="0.3">
      <c r="A102" s="32"/>
      <c r="B102" s="33"/>
      <c r="C102" s="34"/>
      <c r="D102" s="34"/>
      <c r="E102" s="34"/>
      <c r="F102" s="34"/>
      <c r="G102" s="34"/>
      <c r="H102" s="34"/>
      <c r="I102" s="35"/>
    </row>
    <row r="103" spans="1:9" s="13" customFormat="1" ht="21.75" customHeight="1" x14ac:dyDescent="0.3">
      <c r="A103" s="32"/>
      <c r="B103" s="33"/>
      <c r="C103" s="34"/>
      <c r="D103" s="34"/>
      <c r="E103" s="34"/>
      <c r="F103" s="34"/>
      <c r="G103" s="34"/>
      <c r="H103" s="34"/>
      <c r="I103" s="35"/>
    </row>
    <row r="104" spans="1:9" s="13" customFormat="1" ht="21.75" customHeight="1" x14ac:dyDescent="0.3">
      <c r="A104" s="32"/>
      <c r="B104" s="33"/>
      <c r="C104" s="34"/>
      <c r="D104" s="34"/>
      <c r="E104" s="34"/>
      <c r="F104" s="34"/>
      <c r="G104" s="34"/>
      <c r="H104" s="34"/>
      <c r="I104" s="35"/>
    </row>
    <row r="105" spans="1:9" s="13" customFormat="1" ht="33" customHeight="1" x14ac:dyDescent="0.3">
      <c r="A105" s="32"/>
      <c r="B105" s="33"/>
      <c r="C105" s="34"/>
      <c r="D105" s="34"/>
      <c r="E105" s="34"/>
      <c r="F105" s="34"/>
      <c r="G105" s="34"/>
      <c r="H105" s="34"/>
      <c r="I105" s="35"/>
    </row>
    <row r="106" spans="1:9" s="13" customFormat="1" ht="33" customHeight="1" x14ac:dyDescent="0.3">
      <c r="A106" s="32"/>
      <c r="B106" s="33"/>
      <c r="C106" s="34"/>
      <c r="D106" s="34"/>
      <c r="E106" s="34"/>
      <c r="F106" s="34"/>
      <c r="G106" s="34"/>
      <c r="H106" s="34"/>
      <c r="I106" s="35"/>
    </row>
    <row r="107" spans="1:9" s="13" customFormat="1" ht="21.75" customHeight="1" x14ac:dyDescent="0.3">
      <c r="A107" s="32"/>
      <c r="B107" s="33"/>
      <c r="C107" s="34"/>
      <c r="D107" s="34"/>
      <c r="E107" s="34"/>
      <c r="F107" s="34"/>
      <c r="G107" s="34"/>
      <c r="H107" s="34"/>
      <c r="I107" s="35"/>
    </row>
    <row r="108" spans="1:9" s="13" customFormat="1" ht="21.75" customHeight="1" x14ac:dyDescent="0.3">
      <c r="A108" s="32"/>
      <c r="B108" s="33"/>
      <c r="C108" s="34"/>
      <c r="D108" s="34"/>
      <c r="E108" s="34"/>
      <c r="F108" s="34"/>
      <c r="G108" s="34"/>
      <c r="H108" s="34"/>
      <c r="I108" s="35"/>
    </row>
    <row r="109" spans="1:9" s="13" customFormat="1" ht="21.75" customHeight="1" x14ac:dyDescent="0.3">
      <c r="A109" s="32"/>
      <c r="B109" s="33"/>
      <c r="C109" s="34"/>
      <c r="D109" s="34"/>
      <c r="E109" s="34"/>
      <c r="F109" s="34"/>
      <c r="G109" s="34"/>
      <c r="H109" s="34"/>
      <c r="I109" s="35"/>
    </row>
    <row r="110" spans="1:9" s="13" customFormat="1" ht="21.75" customHeight="1" x14ac:dyDescent="0.3">
      <c r="A110" s="73" t="s">
        <v>75</v>
      </c>
      <c r="B110" s="74"/>
      <c r="C110" s="74"/>
      <c r="D110" s="74"/>
      <c r="E110" s="74"/>
      <c r="F110" s="74"/>
      <c r="G110" s="74"/>
      <c r="H110" s="74"/>
      <c r="I110" s="74"/>
    </row>
    <row r="111" spans="1:9" s="13" customFormat="1" ht="21.75" customHeight="1" x14ac:dyDescent="0.3">
      <c r="A111" s="61" t="s">
        <v>0</v>
      </c>
      <c r="B111" s="2" t="s">
        <v>1</v>
      </c>
      <c r="C111" s="64" t="s">
        <v>2</v>
      </c>
      <c r="D111" s="65"/>
      <c r="E111" s="66"/>
      <c r="F111" s="64" t="s">
        <v>3</v>
      </c>
      <c r="G111" s="65"/>
      <c r="H111" s="66"/>
      <c r="I111" s="61" t="s">
        <v>4</v>
      </c>
    </row>
    <row r="112" spans="1:9" s="13" customFormat="1" ht="21.75" customHeight="1" x14ac:dyDescent="0.3">
      <c r="A112" s="62"/>
      <c r="B112" s="3" t="s">
        <v>5</v>
      </c>
      <c r="C112" s="67" t="s">
        <v>6</v>
      </c>
      <c r="D112" s="68"/>
      <c r="E112" s="69"/>
      <c r="F112" s="67" t="s">
        <v>7</v>
      </c>
      <c r="G112" s="68"/>
      <c r="H112" s="69"/>
      <c r="I112" s="62"/>
    </row>
    <row r="113" spans="1:16" s="13" customFormat="1" x14ac:dyDescent="0.3">
      <c r="A113" s="62"/>
      <c r="B113" s="3" t="s">
        <v>8</v>
      </c>
      <c r="C113" s="70" t="s">
        <v>9</v>
      </c>
      <c r="D113" s="71"/>
      <c r="E113" s="72"/>
      <c r="F113" s="4"/>
      <c r="G113" s="5"/>
      <c r="H113" s="5"/>
      <c r="I113" s="62"/>
    </row>
    <row r="114" spans="1:16" s="13" customFormat="1" ht="18" customHeight="1" x14ac:dyDescent="0.3">
      <c r="A114" s="63"/>
      <c r="B114" s="6" t="s">
        <v>10</v>
      </c>
      <c r="C114" s="7" t="s">
        <v>11</v>
      </c>
      <c r="D114" s="7" t="s">
        <v>12</v>
      </c>
      <c r="E114" s="7" t="s">
        <v>13</v>
      </c>
      <c r="F114" s="7" t="s">
        <v>11</v>
      </c>
      <c r="G114" s="7" t="s">
        <v>12</v>
      </c>
      <c r="H114" s="7" t="s">
        <v>13</v>
      </c>
      <c r="I114" s="63"/>
      <c r="O114" s="20"/>
    </row>
    <row r="115" spans="1:16" s="13" customFormat="1" ht="18" customHeight="1" x14ac:dyDescent="0.3">
      <c r="A115" s="14" t="s">
        <v>61</v>
      </c>
      <c r="B115" s="9"/>
      <c r="C115" s="11"/>
      <c r="D115" s="11"/>
      <c r="E115" s="11"/>
      <c r="F115" s="11"/>
      <c r="G115" s="11"/>
      <c r="H115" s="11"/>
      <c r="I115" s="12"/>
      <c r="O115" s="20"/>
    </row>
    <row r="116" spans="1:16" s="13" customFormat="1" x14ac:dyDescent="0.3">
      <c r="A116" s="8" t="s">
        <v>62</v>
      </c>
      <c r="B116" s="9">
        <v>1</v>
      </c>
      <c r="C116" s="11">
        <v>1</v>
      </c>
      <c r="D116" s="11">
        <v>1</v>
      </c>
      <c r="E116" s="11">
        <v>1</v>
      </c>
      <c r="F116" s="11">
        <v>0</v>
      </c>
      <c r="G116" s="11">
        <v>0</v>
      </c>
      <c r="H116" s="11">
        <v>0</v>
      </c>
      <c r="I116" s="12"/>
      <c r="O116" s="20"/>
    </row>
    <row r="117" spans="1:16" s="13" customFormat="1" x14ac:dyDescent="0.3">
      <c r="A117" s="8" t="s">
        <v>63</v>
      </c>
      <c r="B117" s="38">
        <v>1</v>
      </c>
      <c r="C117" s="11">
        <v>1</v>
      </c>
      <c r="D117" s="11">
        <v>1</v>
      </c>
      <c r="E117" s="11">
        <v>1</v>
      </c>
      <c r="F117" s="11">
        <v>0</v>
      </c>
      <c r="G117" s="11">
        <v>0</v>
      </c>
      <c r="H117" s="11">
        <v>0</v>
      </c>
      <c r="I117" s="12" t="s">
        <v>43</v>
      </c>
      <c r="O117" s="20"/>
    </row>
    <row r="118" spans="1:16" s="13" customFormat="1" x14ac:dyDescent="0.3">
      <c r="A118" s="8" t="s">
        <v>64</v>
      </c>
      <c r="B118" s="9">
        <v>1</v>
      </c>
      <c r="C118" s="11">
        <v>1</v>
      </c>
      <c r="D118" s="11">
        <v>1</v>
      </c>
      <c r="E118" s="11">
        <v>1</v>
      </c>
      <c r="F118" s="11">
        <v>0</v>
      </c>
      <c r="G118" s="11">
        <v>0</v>
      </c>
      <c r="H118" s="11">
        <v>0</v>
      </c>
      <c r="I118" s="12"/>
      <c r="O118" s="20"/>
    </row>
    <row r="119" spans="1:16" s="13" customFormat="1" ht="20.25" customHeight="1" x14ac:dyDescent="0.3">
      <c r="A119" s="8" t="s">
        <v>65</v>
      </c>
      <c r="B119" s="9">
        <v>1</v>
      </c>
      <c r="C119" s="11">
        <v>1</v>
      </c>
      <c r="D119" s="11">
        <v>1</v>
      </c>
      <c r="E119" s="11">
        <v>1</v>
      </c>
      <c r="F119" s="11">
        <v>0</v>
      </c>
      <c r="G119" s="11">
        <v>0</v>
      </c>
      <c r="H119" s="11">
        <v>0</v>
      </c>
      <c r="I119" s="12"/>
    </row>
    <row r="120" spans="1:16" s="13" customFormat="1" ht="20.25" customHeight="1" x14ac:dyDescent="0.3">
      <c r="A120" s="39" t="s">
        <v>66</v>
      </c>
      <c r="B120" s="40">
        <v>1</v>
      </c>
      <c r="C120" s="41">
        <v>1</v>
      </c>
      <c r="D120" s="41">
        <v>1</v>
      </c>
      <c r="E120" s="41">
        <v>1</v>
      </c>
      <c r="F120" s="41">
        <v>0</v>
      </c>
      <c r="G120" s="41">
        <v>0</v>
      </c>
      <c r="H120" s="41">
        <v>0</v>
      </c>
      <c r="I120" s="42" t="s">
        <v>23</v>
      </c>
    </row>
    <row r="121" spans="1:16" s="13" customFormat="1" x14ac:dyDescent="0.3">
      <c r="A121" s="39" t="s">
        <v>67</v>
      </c>
      <c r="B121" s="40">
        <v>1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  <c r="H121" s="41">
        <v>0</v>
      </c>
      <c r="I121" s="42" t="s">
        <v>68</v>
      </c>
    </row>
    <row r="122" spans="1:16" s="13" customFormat="1" x14ac:dyDescent="0.3">
      <c r="A122" s="39" t="s">
        <v>69</v>
      </c>
      <c r="B122" s="40">
        <v>1</v>
      </c>
      <c r="C122" s="41">
        <v>1</v>
      </c>
      <c r="D122" s="41">
        <v>1</v>
      </c>
      <c r="E122" s="41">
        <v>1</v>
      </c>
      <c r="F122" s="41">
        <v>0</v>
      </c>
      <c r="G122" s="41">
        <v>0</v>
      </c>
      <c r="H122" s="41">
        <v>0</v>
      </c>
      <c r="I122" s="42" t="s">
        <v>68</v>
      </c>
    </row>
    <row r="123" spans="1:16" s="13" customFormat="1" x14ac:dyDescent="0.3">
      <c r="A123" s="39" t="s">
        <v>67</v>
      </c>
      <c r="B123" s="40">
        <v>1</v>
      </c>
      <c r="C123" s="60">
        <v>1</v>
      </c>
      <c r="D123" s="41">
        <v>1</v>
      </c>
      <c r="E123" s="41">
        <v>1</v>
      </c>
      <c r="F123" s="41">
        <v>0</v>
      </c>
      <c r="G123" s="41">
        <v>0</v>
      </c>
      <c r="H123" s="41">
        <v>0</v>
      </c>
      <c r="I123" s="42" t="s">
        <v>23</v>
      </c>
    </row>
    <row r="124" spans="1:16" s="17" customFormat="1" x14ac:dyDescent="0.3">
      <c r="A124" s="43" t="s">
        <v>66</v>
      </c>
      <c r="B124" s="44" t="s">
        <v>80</v>
      </c>
      <c r="C124" s="45">
        <v>1</v>
      </c>
      <c r="D124" s="46">
        <v>1</v>
      </c>
      <c r="E124" s="46">
        <v>1</v>
      </c>
      <c r="F124" s="46">
        <v>0</v>
      </c>
      <c r="G124" s="46">
        <v>0</v>
      </c>
      <c r="H124" s="46">
        <v>0</v>
      </c>
      <c r="I124" s="7" t="s">
        <v>23</v>
      </c>
    </row>
    <row r="125" spans="1:16" s="17" customFormat="1" x14ac:dyDescent="0.3">
      <c r="A125" s="43" t="s">
        <v>66</v>
      </c>
      <c r="B125" s="44" t="s">
        <v>80</v>
      </c>
      <c r="C125" s="45">
        <v>1</v>
      </c>
      <c r="D125" s="46">
        <v>1</v>
      </c>
      <c r="E125" s="46">
        <v>1</v>
      </c>
      <c r="F125" s="46">
        <v>0</v>
      </c>
      <c r="G125" s="46">
        <v>0</v>
      </c>
      <c r="H125" s="46">
        <v>0</v>
      </c>
      <c r="I125" s="7" t="s">
        <v>23</v>
      </c>
    </row>
    <row r="126" spans="1:16" s="13" customFormat="1" x14ac:dyDescent="0.3">
      <c r="A126" s="14" t="s">
        <v>57</v>
      </c>
      <c r="B126" s="9"/>
      <c r="C126" s="11"/>
      <c r="D126" s="11"/>
      <c r="E126" s="11"/>
      <c r="F126" s="11"/>
      <c r="G126" s="11"/>
      <c r="H126" s="11"/>
      <c r="I126" s="12"/>
    </row>
    <row r="127" spans="1:16" s="17" customFormat="1" x14ac:dyDescent="0.3">
      <c r="A127" s="47" t="s">
        <v>45</v>
      </c>
      <c r="B127" s="18">
        <v>1</v>
      </c>
      <c r="C127" s="15">
        <v>1</v>
      </c>
      <c r="D127" s="15">
        <v>1</v>
      </c>
      <c r="E127" s="15">
        <v>1</v>
      </c>
      <c r="F127" s="15">
        <v>0</v>
      </c>
      <c r="G127" s="15">
        <v>0</v>
      </c>
      <c r="H127" s="15">
        <v>0</v>
      </c>
      <c r="I127" s="16"/>
      <c r="P127" s="48"/>
    </row>
    <row r="128" spans="1:16" s="13" customFormat="1" x14ac:dyDescent="0.3">
      <c r="A128" s="14" t="s">
        <v>60</v>
      </c>
      <c r="B128" s="9"/>
      <c r="C128" s="11"/>
      <c r="D128" s="11"/>
      <c r="E128" s="11"/>
      <c r="F128" s="11"/>
      <c r="G128" s="11"/>
      <c r="H128" s="11"/>
      <c r="I128" s="12"/>
      <c r="P128" s="20"/>
    </row>
    <row r="129" spans="1:16" s="13" customFormat="1" x14ac:dyDescent="0.3">
      <c r="A129" s="39" t="s">
        <v>70</v>
      </c>
      <c r="B129" s="40">
        <v>1</v>
      </c>
      <c r="C129" s="49">
        <v>1</v>
      </c>
      <c r="D129" s="49">
        <v>1</v>
      </c>
      <c r="E129" s="49">
        <v>1</v>
      </c>
      <c r="F129" s="49">
        <v>0</v>
      </c>
      <c r="G129" s="49">
        <v>0</v>
      </c>
      <c r="H129" s="49">
        <v>0</v>
      </c>
      <c r="I129" s="42" t="s">
        <v>68</v>
      </c>
      <c r="P129" s="20"/>
    </row>
    <row r="130" spans="1:16" s="13" customFormat="1" x14ac:dyDescent="0.3">
      <c r="A130" s="39" t="s">
        <v>70</v>
      </c>
      <c r="B130" s="40">
        <v>1</v>
      </c>
      <c r="C130" s="49">
        <v>1</v>
      </c>
      <c r="D130" s="49">
        <v>1</v>
      </c>
      <c r="E130" s="49">
        <v>1</v>
      </c>
      <c r="F130" s="41">
        <v>0</v>
      </c>
      <c r="G130" s="41">
        <v>0</v>
      </c>
      <c r="H130" s="41">
        <v>0</v>
      </c>
      <c r="I130" s="42" t="s">
        <v>68</v>
      </c>
      <c r="P130" s="20"/>
    </row>
    <row r="131" spans="1:16" s="13" customFormat="1" x14ac:dyDescent="0.3">
      <c r="A131" s="39" t="s">
        <v>70</v>
      </c>
      <c r="B131" s="40">
        <v>1</v>
      </c>
      <c r="C131" s="49">
        <v>1</v>
      </c>
      <c r="D131" s="49">
        <v>1</v>
      </c>
      <c r="E131" s="49">
        <v>1</v>
      </c>
      <c r="F131" s="41">
        <v>0</v>
      </c>
      <c r="G131" s="41">
        <v>0</v>
      </c>
      <c r="H131" s="41">
        <v>0</v>
      </c>
      <c r="I131" s="42" t="s">
        <v>68</v>
      </c>
      <c r="O131" s="20"/>
    </row>
    <row r="132" spans="1:16" s="13" customFormat="1" ht="18" customHeight="1" x14ac:dyDescent="0.3">
      <c r="A132" s="39" t="s">
        <v>70</v>
      </c>
      <c r="B132" s="40">
        <v>1</v>
      </c>
      <c r="C132" s="49">
        <v>1</v>
      </c>
      <c r="D132" s="49">
        <v>1</v>
      </c>
      <c r="E132" s="49">
        <v>1</v>
      </c>
      <c r="F132" s="41">
        <v>0</v>
      </c>
      <c r="G132" s="41">
        <v>0</v>
      </c>
      <c r="H132" s="41">
        <v>0</v>
      </c>
      <c r="I132" s="42" t="s">
        <v>68</v>
      </c>
      <c r="O132" s="20"/>
    </row>
    <row r="133" spans="1:16" s="13" customFormat="1" x14ac:dyDescent="0.3">
      <c r="A133" s="39" t="s">
        <v>70</v>
      </c>
      <c r="B133" s="40">
        <v>1</v>
      </c>
      <c r="C133" s="49">
        <v>1</v>
      </c>
      <c r="D133" s="49">
        <v>1</v>
      </c>
      <c r="E133" s="49">
        <v>1</v>
      </c>
      <c r="F133" s="41">
        <v>0</v>
      </c>
      <c r="G133" s="41">
        <v>0</v>
      </c>
      <c r="H133" s="41">
        <v>0</v>
      </c>
      <c r="I133" s="42" t="s">
        <v>68</v>
      </c>
      <c r="O133" s="20"/>
    </row>
    <row r="134" spans="1:16" s="13" customFormat="1" x14ac:dyDescent="0.3">
      <c r="A134" s="39" t="s">
        <v>70</v>
      </c>
      <c r="B134" s="40">
        <v>1</v>
      </c>
      <c r="C134" s="49">
        <v>1</v>
      </c>
      <c r="D134" s="49">
        <v>1</v>
      </c>
      <c r="E134" s="49">
        <v>1</v>
      </c>
      <c r="F134" s="41">
        <v>0</v>
      </c>
      <c r="G134" s="41">
        <v>0</v>
      </c>
      <c r="H134" s="41">
        <v>0</v>
      </c>
      <c r="I134" s="42" t="s">
        <v>68</v>
      </c>
    </row>
    <row r="135" spans="1:16" s="13" customFormat="1" x14ac:dyDescent="0.3">
      <c r="A135" s="39" t="s">
        <v>70</v>
      </c>
      <c r="B135" s="40">
        <v>1</v>
      </c>
      <c r="C135" s="49">
        <v>1</v>
      </c>
      <c r="D135" s="49">
        <v>1</v>
      </c>
      <c r="E135" s="49">
        <v>1</v>
      </c>
      <c r="F135" s="41">
        <v>0</v>
      </c>
      <c r="G135" s="41">
        <v>0</v>
      </c>
      <c r="H135" s="41">
        <v>0</v>
      </c>
      <c r="I135" s="42" t="s">
        <v>68</v>
      </c>
    </row>
    <row r="136" spans="1:16" s="13" customFormat="1" x14ac:dyDescent="0.3">
      <c r="A136" s="39" t="s">
        <v>70</v>
      </c>
      <c r="B136" s="40">
        <v>1</v>
      </c>
      <c r="C136" s="49">
        <v>1</v>
      </c>
      <c r="D136" s="49">
        <v>1</v>
      </c>
      <c r="E136" s="49">
        <v>1</v>
      </c>
      <c r="F136" s="41">
        <v>0</v>
      </c>
      <c r="G136" s="41">
        <v>0</v>
      </c>
      <c r="H136" s="41">
        <v>0</v>
      </c>
      <c r="I136" s="42" t="s">
        <v>68</v>
      </c>
    </row>
    <row r="137" spans="1:16" s="13" customFormat="1" x14ac:dyDescent="0.3">
      <c r="A137" s="39" t="s">
        <v>70</v>
      </c>
      <c r="B137" s="40">
        <v>1</v>
      </c>
      <c r="C137" s="49">
        <v>1</v>
      </c>
      <c r="D137" s="49">
        <v>1</v>
      </c>
      <c r="E137" s="49">
        <v>1</v>
      </c>
      <c r="F137" s="41">
        <v>0</v>
      </c>
      <c r="G137" s="41">
        <v>0</v>
      </c>
      <c r="H137" s="41">
        <v>0</v>
      </c>
      <c r="I137" s="42" t="s">
        <v>68</v>
      </c>
    </row>
    <row r="138" spans="1:16" s="13" customFormat="1" x14ac:dyDescent="0.3">
      <c r="A138" s="14" t="s">
        <v>30</v>
      </c>
      <c r="B138" s="9"/>
      <c r="C138" s="11"/>
      <c r="D138" s="11"/>
      <c r="E138" s="11"/>
      <c r="F138" s="11"/>
      <c r="G138" s="11"/>
      <c r="H138" s="11"/>
      <c r="I138" s="12"/>
    </row>
    <row r="139" spans="1:16" s="50" customFormat="1" x14ac:dyDescent="0.3">
      <c r="A139" s="8" t="s">
        <v>71</v>
      </c>
      <c r="B139" s="9">
        <v>1</v>
      </c>
      <c r="C139" s="11">
        <v>1</v>
      </c>
      <c r="D139" s="11">
        <v>1</v>
      </c>
      <c r="E139" s="11">
        <v>1</v>
      </c>
      <c r="F139" s="11">
        <v>0</v>
      </c>
      <c r="G139" s="11">
        <v>0</v>
      </c>
      <c r="H139" s="11">
        <v>0</v>
      </c>
      <c r="I139" s="12"/>
    </row>
    <row r="140" spans="1:16" s="51" customFormat="1" ht="18.75" customHeight="1" x14ac:dyDescent="0.3">
      <c r="A140" s="8" t="s">
        <v>71</v>
      </c>
      <c r="B140" s="9">
        <v>1</v>
      </c>
      <c r="C140" s="11">
        <v>1</v>
      </c>
      <c r="D140" s="11">
        <v>1</v>
      </c>
      <c r="E140" s="11">
        <v>1</v>
      </c>
      <c r="F140" s="11">
        <v>0</v>
      </c>
      <c r="G140" s="11">
        <v>0</v>
      </c>
      <c r="H140" s="11">
        <v>0</v>
      </c>
      <c r="I140" s="12"/>
      <c r="J140" s="1"/>
    </row>
    <row r="141" spans="1:16" s="51" customFormat="1" x14ac:dyDescent="0.3">
      <c r="A141" s="8" t="s">
        <v>71</v>
      </c>
      <c r="B141" s="9">
        <v>1</v>
      </c>
      <c r="C141" s="11">
        <v>1</v>
      </c>
      <c r="D141" s="11">
        <v>1</v>
      </c>
      <c r="E141" s="11">
        <v>1</v>
      </c>
      <c r="F141" s="11">
        <v>0</v>
      </c>
      <c r="G141" s="11">
        <v>0</v>
      </c>
      <c r="H141" s="11">
        <v>0</v>
      </c>
      <c r="I141" s="12"/>
      <c r="J141" s="1"/>
    </row>
    <row r="142" spans="1:16" s="51" customFormat="1" x14ac:dyDescent="0.3">
      <c r="A142" s="8" t="s">
        <v>71</v>
      </c>
      <c r="B142" s="9">
        <v>1</v>
      </c>
      <c r="C142" s="11">
        <v>1</v>
      </c>
      <c r="D142" s="11">
        <v>1</v>
      </c>
      <c r="E142" s="11">
        <v>1</v>
      </c>
      <c r="F142" s="11">
        <v>0</v>
      </c>
      <c r="G142" s="11">
        <v>0</v>
      </c>
      <c r="H142" s="11">
        <v>0</v>
      </c>
      <c r="I142" s="12"/>
      <c r="J142" s="1"/>
    </row>
    <row r="143" spans="1:16" s="51" customFormat="1" x14ac:dyDescent="0.3">
      <c r="A143" s="52" t="str">
        <f>[1]สูตรคำนวณค่าใช้จ่ายพนักงานสามัญ!E167</f>
        <v>ภารโรง</v>
      </c>
      <c r="B143" s="9">
        <v>1</v>
      </c>
      <c r="C143" s="11">
        <v>1</v>
      </c>
      <c r="D143" s="11">
        <v>1</v>
      </c>
      <c r="E143" s="11">
        <v>1</v>
      </c>
      <c r="F143" s="11">
        <v>0</v>
      </c>
      <c r="G143" s="11">
        <v>0</v>
      </c>
      <c r="H143" s="11">
        <v>0</v>
      </c>
      <c r="I143" s="12"/>
      <c r="J143" s="1"/>
    </row>
    <row r="144" spans="1:16" x14ac:dyDescent="0.3">
      <c r="A144" s="52" t="s">
        <v>34</v>
      </c>
      <c r="B144" s="9">
        <v>1</v>
      </c>
      <c r="C144" s="11">
        <v>1</v>
      </c>
      <c r="D144" s="11">
        <v>1</v>
      </c>
      <c r="E144" s="11">
        <v>1</v>
      </c>
      <c r="F144" s="11">
        <v>0</v>
      </c>
      <c r="G144" s="11">
        <v>0</v>
      </c>
      <c r="H144" s="11">
        <v>0</v>
      </c>
      <c r="I144" s="12"/>
    </row>
    <row r="145" spans="1:9" x14ac:dyDescent="0.3">
      <c r="A145" s="53" t="s">
        <v>35</v>
      </c>
      <c r="B145" s="54">
        <f>SUM(B115:B144)</f>
        <v>24</v>
      </c>
      <c r="C145" s="54">
        <f t="shared" ref="C145:E145" si="1">SUM(C115:C144)</f>
        <v>26</v>
      </c>
      <c r="D145" s="54">
        <f t="shared" si="1"/>
        <v>26</v>
      </c>
      <c r="E145" s="54">
        <f t="shared" si="1"/>
        <v>26</v>
      </c>
      <c r="F145" s="55">
        <v>0</v>
      </c>
      <c r="G145" s="55">
        <f>SUM(G78:G144)</f>
        <v>0</v>
      </c>
      <c r="H145" s="55">
        <f>SUM(H78:H144)</f>
        <v>0</v>
      </c>
      <c r="I145" s="56"/>
    </row>
    <row r="146" spans="1:9" x14ac:dyDescent="0.3">
      <c r="A146" s="53" t="s">
        <v>72</v>
      </c>
      <c r="B146" s="54">
        <f>B37+B60+B96+B145</f>
        <v>77</v>
      </c>
      <c r="C146" s="54">
        <f>C37+C60+C96+C145</f>
        <v>80</v>
      </c>
      <c r="D146" s="54">
        <f>D37+D60+D96+D145</f>
        <v>80</v>
      </c>
      <c r="E146" s="54">
        <f>E37+E60+E96+E145</f>
        <v>80</v>
      </c>
      <c r="F146" s="55">
        <v>0</v>
      </c>
      <c r="G146" s="55">
        <f>SUM(G79:G145)</f>
        <v>0</v>
      </c>
      <c r="H146" s="55">
        <f>SUM(H79:H145)</f>
        <v>0</v>
      </c>
      <c r="I146" s="56"/>
    </row>
    <row r="147" spans="1:9" x14ac:dyDescent="0.3">
      <c r="I147" s="50"/>
    </row>
    <row r="148" spans="1:9" x14ac:dyDescent="0.3">
      <c r="I148" s="50"/>
    </row>
    <row r="149" spans="1:9" x14ac:dyDescent="0.3">
      <c r="I149" s="50"/>
    </row>
  </sheetData>
  <mergeCells count="34">
    <mergeCell ref="A38:I38"/>
    <mergeCell ref="A110:I110"/>
    <mergeCell ref="A1:I1"/>
    <mergeCell ref="A2:I2"/>
    <mergeCell ref="A3:I3"/>
    <mergeCell ref="A4:A7"/>
    <mergeCell ref="C4:E4"/>
    <mergeCell ref="F4:H4"/>
    <mergeCell ref="I4:I7"/>
    <mergeCell ref="C5:E5"/>
    <mergeCell ref="F5:H5"/>
    <mergeCell ref="C6:E6"/>
    <mergeCell ref="A39:A42"/>
    <mergeCell ref="C39:E39"/>
    <mergeCell ref="F39:H39"/>
    <mergeCell ref="I39:I42"/>
    <mergeCell ref="C40:E40"/>
    <mergeCell ref="F40:H40"/>
    <mergeCell ref="C41:E41"/>
    <mergeCell ref="A74:A77"/>
    <mergeCell ref="C74:E74"/>
    <mergeCell ref="F74:H74"/>
    <mergeCell ref="I74:I77"/>
    <mergeCell ref="C75:E75"/>
    <mergeCell ref="F75:H75"/>
    <mergeCell ref="C76:E76"/>
    <mergeCell ref="A73:I73"/>
    <mergeCell ref="A111:A114"/>
    <mergeCell ref="C111:E111"/>
    <mergeCell ref="F111:H111"/>
    <mergeCell ref="I111:I114"/>
    <mergeCell ref="C112:E112"/>
    <mergeCell ref="F112:H112"/>
    <mergeCell ref="C113:E113"/>
  </mergeCells>
  <printOptions horizontalCentered="1"/>
  <pageMargins left="0.78740157480314965" right="0.39370078740157483" top="0.59055118110236227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ปรับปรุงกรอบ ครั้งที่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 Se7en V1</dc:creator>
  <cp:lastModifiedBy>KKD Windows Se7en V1</cp:lastModifiedBy>
  <cp:lastPrinted>2018-07-02T06:45:56Z</cp:lastPrinted>
  <dcterms:created xsi:type="dcterms:W3CDTF">2018-06-07T02:46:06Z</dcterms:created>
  <dcterms:modified xsi:type="dcterms:W3CDTF">2018-07-02T06:45:57Z</dcterms:modified>
</cp:coreProperties>
</file>